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горизонтально'!$I$111</definedName>
    <definedName name="allow_energy">'Время горизонтально'!$F$111</definedName>
    <definedName name="calc_with">'Время горизонтально'!$E$111</definedName>
    <definedName name="energy">'Время горизонтально'!$AA$4</definedName>
    <definedName name="group">'Время горизонтально'!$B$5</definedName>
    <definedName name="interval">'Время горизонтально'!$D$111</definedName>
    <definedName name="is_group">'Время горизонтально'!$G$111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горизонтально'!$B$111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горизонтально'!$H$111</definedName>
    <definedName name="zzzzzz">[1]Горизонтальный!#REF!</definedName>
  </definedNames>
  <calcPr calcId="125725"/>
</workbook>
</file>

<file path=xl/calcChain.xml><?xml version="1.0" encoding="utf-8"?>
<calcChain xmlns="http://schemas.openxmlformats.org/spreadsheetml/2006/main">
  <c r="A2" i="2"/>
  <c r="B3" i="3"/>
  <c r="B2"/>
  <c r="A5"/>
  <c r="D5" i="2"/>
  <c r="D4"/>
  <c r="C3"/>
  <c r="A4"/>
  <c r="AA56" i="1"/>
  <c r="W56"/>
  <c r="X56"/>
  <c r="Y56"/>
  <c r="Z56"/>
  <c r="K56"/>
  <c r="L56"/>
  <c r="M56"/>
  <c r="N56"/>
  <c r="O56"/>
  <c r="P56"/>
  <c r="Q56"/>
  <c r="R56"/>
  <c r="S56"/>
  <c r="T56"/>
  <c r="U56"/>
  <c r="V56"/>
  <c r="D56"/>
  <c r="E56"/>
  <c r="F56"/>
  <c r="G56"/>
  <c r="H56"/>
  <c r="I56"/>
  <c r="J56"/>
  <c r="C56"/>
</calcChain>
</file>

<file path=xl/sharedStrings.xml><?xml version="1.0" encoding="utf-8"?>
<sst xmlns="http://schemas.openxmlformats.org/spreadsheetml/2006/main" count="192" uniqueCount="88">
  <si>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</si>
  <si>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</si>
  <si>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</si>
  <si>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</si>
  <si>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</si>
  <si>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</si>
  <si>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</si>
  <si>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</si>
  <si>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</si>
  <si>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</si>
  <si>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</si>
  <si>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</si>
  <si>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</si>
  <si>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</si>
  <si>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</si>
  <si>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</si>
  <si>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</si>
  <si>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</si>
  <si>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</si>
  <si>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</si>
  <si>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</si>
  <si>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</si>
  <si>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</si>
  <si>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</si>
  <si>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</si>
  <si>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</si>
  <si>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</si>
  <si>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</si>
  <si>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</si>
  <si>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</si>
  <si>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</si>
  <si>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</si>
  <si>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</si>
  <si>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Электроэнергия, кВтч</t>
  </si>
  <si>
    <t xml:space="preserve">Сумма </t>
  </si>
  <si>
    <t>Общая сумма</t>
  </si>
  <si>
    <t>активная энергия</t>
  </si>
  <si>
    <t>за 17.06.2015</t>
  </si>
  <si>
    <t>ПС 110 кВ Нюксеница НПС</t>
  </si>
  <si>
    <t xml:space="preserve"> 0,4 Нюксеница НПС ТСН 1 ао (новая)</t>
  </si>
  <si>
    <t xml:space="preserve"> 0,4 Нюксеница НПС ТСН 2 ао (новая)</t>
  </si>
  <si>
    <t xml:space="preserve"> 10 Нюксеница НПС Резерв 1 ао (новая)</t>
  </si>
  <si>
    <t xml:space="preserve"> 10 Нюксеница НПС Резерв 1 ап (новая)</t>
  </si>
  <si>
    <t xml:space="preserve"> 10 Нюксеница НПС Т 1 ао (новая)</t>
  </si>
  <si>
    <t xml:space="preserve"> 10 Нюксеница НПС Т 1 ап (новая)</t>
  </si>
  <si>
    <t xml:space="preserve"> 10 Нюксеница НПС Т 2 ао (новая)</t>
  </si>
  <si>
    <t xml:space="preserve"> 10 Нюксеница НПС Т 2 ап (новая)</t>
  </si>
  <si>
    <t xml:space="preserve"> 10 Нюксеница НПС ТСН 1 ао (новая)</t>
  </si>
  <si>
    <t xml:space="preserve"> 10 Нюксеница НПС ТСН 2 ао (новая)</t>
  </si>
  <si>
    <t xml:space="preserve"> 10 Нюксеница НПС-Газопровод 2 ао (новая)</t>
  </si>
  <si>
    <t xml:space="preserve"> 10 Нюксеница НПС-Газопровод 2 ап (новая)</t>
  </si>
  <si>
    <t xml:space="preserve"> 10 Нюксеница НПС-Газопровод 3 ао (новая)</t>
  </si>
  <si>
    <t xml:space="preserve"> 10 Нюксеница НПС-Газопровод 3 ап (новая)</t>
  </si>
  <si>
    <t xml:space="preserve"> 10 Нюксеница НПС-Газопровод 4 ао (новая)</t>
  </si>
  <si>
    <t xml:space="preserve"> 10 Нюксеница НПС-Газопровод 4 ап (новая)</t>
  </si>
  <si>
    <t xml:space="preserve"> 10 Нюксеница НПС-ДГК 1 ао (новая)</t>
  </si>
  <si>
    <t xml:space="preserve"> 10 Нюксеница НПС-ДГК 2 ао (новая)</t>
  </si>
  <si>
    <t xml:space="preserve"> 10 Нюксеница НПС-ДРСУ ао (новая)</t>
  </si>
  <si>
    <t xml:space="preserve"> 10 Нюксеница НПС-ДРСУ ап (новая)</t>
  </si>
  <si>
    <t xml:space="preserve"> 10 Нюксеница НПС-Катодная ао (новая)</t>
  </si>
  <si>
    <t xml:space="preserve"> 10 Нюксеница НПС-Катодная ап (новая)</t>
  </si>
  <si>
    <t xml:space="preserve"> 10 Нюксеница НПС-НГКМ ао (новая)</t>
  </si>
  <si>
    <t xml:space="preserve"> 10 Нюксеница НПС-НГКМ ап (новая)</t>
  </si>
  <si>
    <t xml:space="preserve"> 10 Нюксеница НПС-Нефть 1 ао (новая)</t>
  </si>
  <si>
    <t xml:space="preserve"> 10 Нюксеница НПС-Нефть 1 ап (новая)</t>
  </si>
  <si>
    <t xml:space="preserve"> 10 Нюксеница НПС-Нефть 2 ао (новая)</t>
  </si>
  <si>
    <t xml:space="preserve"> 10 Нюксеница НПС-Нефть 2 ап (новая)</t>
  </si>
  <si>
    <t xml:space="preserve"> 110 Нюксеница НПС СВ ао (новая)</t>
  </si>
  <si>
    <t xml:space="preserve"> 110 Нюксеница НПС СВ ап (новая)</t>
  </si>
  <si>
    <t xml:space="preserve"> 110 Нюксеница НПС Т 1 ао (новая)</t>
  </si>
  <si>
    <t xml:space="preserve"> 110 Нюксеница НПС Т 1 ап (новая)</t>
  </si>
  <si>
    <t xml:space="preserve"> 110 Нюксеница НПС Т 2 ао (новая)</t>
  </si>
  <si>
    <t xml:space="preserve"> 110 Нюксеница НПС Т 2 ап (новая)</t>
  </si>
  <si>
    <t xml:space="preserve"> 110 Нюксеница НПС-Вострое ао (новая)</t>
  </si>
  <si>
    <t xml:space="preserve"> 110 Нюксеница НПС-Вострое ап (новая)</t>
  </si>
  <si>
    <t xml:space="preserve"> 110 Нюксеница НПС-Тарнога ао (новая)</t>
  </si>
  <si>
    <t xml:space="preserve"> 110 Нюксеница НПС-Тарнога ап (новая)</t>
  </si>
  <si>
    <t xml:space="preserve"> 35 Нюксеница НПС СВ ао (новая)</t>
  </si>
  <si>
    <t xml:space="preserve"> 35 Нюксеница НПС СВ ап (новая)</t>
  </si>
  <si>
    <t xml:space="preserve"> 35 Нюксеница НПС Т 1 ао (новая)</t>
  </si>
  <si>
    <t xml:space="preserve"> 35 Нюксеница НПС Т 1 ап (новая)</t>
  </si>
  <si>
    <t xml:space="preserve"> 35 Нюксеница НПС Т 2 ао (новая)</t>
  </si>
  <si>
    <t xml:space="preserve"> 35 Нюксеница НПС Т 2 ап (новая)</t>
  </si>
  <si>
    <t xml:space="preserve"> 35 Нюксеница НПС-Нюксеница 1 ао (новая)</t>
  </si>
  <si>
    <t xml:space="preserve"> 35 Нюксеница НПС-Нюксеница 1 ап (новая)</t>
  </si>
  <si>
    <t xml:space="preserve"> 35 Нюксеница НПС-Нюксеница 2 ао (новая)</t>
  </si>
  <si>
    <t xml:space="preserve"> 35 Нюксеница НПС-Нюксеница 2 ап (новая)</t>
  </si>
  <si>
    <t>реактивная энергия</t>
  </si>
</sst>
</file>

<file path=xl/styles.xml><?xml version="1.0" encoding="utf-8"?>
<styleSheet xmlns="http://schemas.openxmlformats.org/spreadsheetml/2006/main">
  <numFmts count="1">
    <numFmt numFmtId="165" formatCode="dd/mm/yy;@"/>
  </numFmts>
  <fonts count="12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111"/>
  <sheetViews>
    <sheetView tabSelected="1" topLeftCell="B1" zoomScaleNormal="100" zoomScaleSheetLayoutView="100" workbookViewId="0">
      <selection activeCell="B59" sqref="A59:AA112"/>
    </sheetView>
  </sheetViews>
  <sheetFormatPr defaultRowHeight="12.75"/>
  <cols>
    <col min="1" max="1" width="5" style="5" hidden="1" customWidth="1"/>
    <col min="2" max="2" width="30.7109375" style="4" customWidth="1"/>
    <col min="3" max="3" width="7.7109375" style="8" customWidth="1"/>
    <col min="4" max="11" width="7.7109375" style="9" customWidth="1"/>
    <col min="12" max="26" width="7.7109375" style="10" customWidth="1"/>
    <col min="27" max="27" width="12.7109375" style="1" customWidth="1"/>
    <col min="28" max="16384" width="9.140625" style="1"/>
  </cols>
  <sheetData>
    <row r="2" spans="1:27" ht="24.75" customHeight="1">
      <c r="C2" s="11"/>
      <c r="E2" s="19" t="s">
        <v>32</v>
      </c>
      <c r="F2" s="11"/>
      <c r="G2" s="11"/>
      <c r="H2" s="11"/>
      <c r="I2" s="11"/>
      <c r="J2" s="11"/>
    </row>
    <row r="3" spans="1:27" ht="21" customHeight="1">
      <c r="C3" s="9"/>
      <c r="E3" s="12"/>
    </row>
    <row r="4" spans="1:27" ht="12.75" customHeight="1">
      <c r="C4" s="9"/>
      <c r="AA4" s="3" t="s">
        <v>36</v>
      </c>
    </row>
    <row r="5" spans="1:27" ht="18.75">
      <c r="B5" s="18" t="s">
        <v>38</v>
      </c>
      <c r="C5" s="9"/>
      <c r="AA5" s="2" t="s">
        <v>37</v>
      </c>
    </row>
    <row r="6" spans="1:27" ht="13.5" thickBot="1"/>
    <row r="7" spans="1:27" ht="37.5" customHeight="1" thickBot="1">
      <c r="A7" s="16" t="s">
        <v>0</v>
      </c>
      <c r="B7" s="17" t="s">
        <v>1</v>
      </c>
      <c r="C7" s="20" t="s">
        <v>3</v>
      </c>
      <c r="D7" s="20" t="s">
        <v>4</v>
      </c>
      <c r="E7" s="20" t="s">
        <v>5</v>
      </c>
      <c r="F7" s="20" t="s">
        <v>6</v>
      </c>
      <c r="G7" s="20" t="s">
        <v>7</v>
      </c>
      <c r="H7" s="20" t="s">
        <v>8</v>
      </c>
      <c r="I7" s="20" t="s">
        <v>9</v>
      </c>
      <c r="J7" s="20" t="s">
        <v>10</v>
      </c>
      <c r="K7" s="20" t="s">
        <v>11</v>
      </c>
      <c r="L7" s="20" t="s">
        <v>12</v>
      </c>
      <c r="M7" s="20" t="s">
        <v>13</v>
      </c>
      <c r="N7" s="20" t="s">
        <v>14</v>
      </c>
      <c r="O7" s="20" t="s">
        <v>15</v>
      </c>
      <c r="P7" s="20" t="s">
        <v>16</v>
      </c>
      <c r="Q7" s="20" t="s">
        <v>17</v>
      </c>
      <c r="R7" s="20" t="s">
        <v>18</v>
      </c>
      <c r="S7" s="20" t="s">
        <v>19</v>
      </c>
      <c r="T7" s="20" t="s">
        <v>20</v>
      </c>
      <c r="U7" s="20" t="s">
        <v>21</v>
      </c>
      <c r="V7" s="20" t="s">
        <v>22</v>
      </c>
      <c r="W7" s="20" t="s">
        <v>23</v>
      </c>
      <c r="X7" s="20" t="s">
        <v>24</v>
      </c>
      <c r="Y7" s="20" t="s">
        <v>25</v>
      </c>
      <c r="Z7" s="53" t="s">
        <v>26</v>
      </c>
      <c r="AA7" s="21" t="s">
        <v>34</v>
      </c>
    </row>
    <row r="8" spans="1:27">
      <c r="A8" s="6"/>
      <c r="B8" s="7" t="s">
        <v>39</v>
      </c>
      <c r="C8" s="13">
        <v>9.0960000000000001</v>
      </c>
      <c r="D8" s="14">
        <v>9.3120000000000012</v>
      </c>
      <c r="E8" s="14">
        <v>10.56</v>
      </c>
      <c r="F8" s="14">
        <v>11.256</v>
      </c>
      <c r="G8" s="14">
        <v>11.256</v>
      </c>
      <c r="H8" s="14">
        <v>9.7439999999999998</v>
      </c>
      <c r="I8" s="14">
        <v>8.7360000000000007</v>
      </c>
      <c r="J8" s="14">
        <v>8.5440000000000005</v>
      </c>
      <c r="K8" s="14">
        <v>8.136000000000001</v>
      </c>
      <c r="L8" s="15">
        <v>7.3680000000000003</v>
      </c>
      <c r="M8" s="15">
        <v>7.5120000000000005</v>
      </c>
      <c r="N8" s="15">
        <v>6.7680000000000007</v>
      </c>
      <c r="O8" s="15">
        <v>5.0880000000000001</v>
      </c>
      <c r="P8" s="15">
        <v>6.3120000000000003</v>
      </c>
      <c r="Q8" s="15">
        <v>6.8160000000000007</v>
      </c>
      <c r="R8" s="15">
        <v>6.3120000000000003</v>
      </c>
      <c r="S8" s="15">
        <v>6.2880000000000003</v>
      </c>
      <c r="T8" s="15">
        <v>5.3040000000000003</v>
      </c>
      <c r="U8" s="15">
        <v>4.8</v>
      </c>
      <c r="V8" s="15">
        <v>4.944</v>
      </c>
      <c r="W8" s="15">
        <v>4.7759999999999998</v>
      </c>
      <c r="X8" s="15">
        <v>4.944</v>
      </c>
      <c r="Y8" s="15">
        <v>5.1840000000000002</v>
      </c>
      <c r="Z8" s="54">
        <v>5.2560000000000002</v>
      </c>
      <c r="AA8" s="22">
        <v>174.31200000000001</v>
      </c>
    </row>
    <row r="9" spans="1:27">
      <c r="A9" s="6"/>
      <c r="B9" s="7" t="s">
        <v>40</v>
      </c>
      <c r="C9" s="13">
        <v>2.7120000000000002</v>
      </c>
      <c r="D9" s="14">
        <v>2.7360000000000002</v>
      </c>
      <c r="E9" s="14">
        <v>2.7600000000000002</v>
      </c>
      <c r="F9" s="14">
        <v>2.8080000000000003</v>
      </c>
      <c r="G9" s="14">
        <v>2.7600000000000002</v>
      </c>
      <c r="H9" s="14">
        <v>2.7360000000000002</v>
      </c>
      <c r="I9" s="14">
        <v>2.6640000000000001</v>
      </c>
      <c r="J9" s="14">
        <v>2.64</v>
      </c>
      <c r="K9" s="14">
        <v>2.6880000000000002</v>
      </c>
      <c r="L9" s="15">
        <v>2.52</v>
      </c>
      <c r="M9" s="15">
        <v>2.544</v>
      </c>
      <c r="N9" s="15">
        <v>2.52</v>
      </c>
      <c r="O9" s="15">
        <v>2.472</v>
      </c>
      <c r="P9" s="15">
        <v>2.52</v>
      </c>
      <c r="Q9" s="15">
        <v>3.048</v>
      </c>
      <c r="R9" s="15">
        <v>2.52</v>
      </c>
      <c r="S9" s="15">
        <v>2.544</v>
      </c>
      <c r="T9" s="15">
        <v>2.52</v>
      </c>
      <c r="U9" s="15">
        <v>2.544</v>
      </c>
      <c r="V9" s="15">
        <v>2.64</v>
      </c>
      <c r="W9" s="15">
        <v>2.6640000000000001</v>
      </c>
      <c r="X9" s="15">
        <v>2.6880000000000002</v>
      </c>
      <c r="Y9" s="15">
        <v>2.6640000000000001</v>
      </c>
      <c r="Z9" s="54">
        <v>2.6640000000000001</v>
      </c>
      <c r="AA9" s="64">
        <v>63.576000000000015</v>
      </c>
    </row>
    <row r="10" spans="1:27">
      <c r="A10" s="6"/>
      <c r="B10" s="7" t="s">
        <v>41</v>
      </c>
      <c r="C10" s="13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54">
        <v>0</v>
      </c>
      <c r="AA10" s="64">
        <v>0</v>
      </c>
    </row>
    <row r="11" spans="1:27">
      <c r="A11" s="6"/>
      <c r="B11" s="7" t="s">
        <v>42</v>
      </c>
      <c r="C11" s="13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54">
        <v>0</v>
      </c>
      <c r="AA11" s="64">
        <v>0</v>
      </c>
    </row>
    <row r="12" spans="1:27">
      <c r="A12" s="6"/>
      <c r="B12" s="7" t="s">
        <v>43</v>
      </c>
      <c r="C12" s="13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5">
        <v>3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9</v>
      </c>
      <c r="T12" s="15">
        <v>0</v>
      </c>
      <c r="U12" s="15">
        <v>0</v>
      </c>
      <c r="V12" s="15">
        <v>0</v>
      </c>
      <c r="W12" s="15">
        <v>0</v>
      </c>
      <c r="X12" s="15">
        <v>3</v>
      </c>
      <c r="Y12" s="15">
        <v>0</v>
      </c>
      <c r="Z12" s="54">
        <v>0</v>
      </c>
      <c r="AA12" s="64">
        <v>15</v>
      </c>
    </row>
    <row r="13" spans="1:27">
      <c r="A13" s="6"/>
      <c r="B13" s="7" t="s">
        <v>44</v>
      </c>
      <c r="C13" s="13">
        <v>186</v>
      </c>
      <c r="D13" s="14">
        <v>189</v>
      </c>
      <c r="E13" s="14">
        <v>192</v>
      </c>
      <c r="F13" s="14">
        <v>189</v>
      </c>
      <c r="G13" s="14">
        <v>183</v>
      </c>
      <c r="H13" s="14">
        <v>180</v>
      </c>
      <c r="I13" s="14">
        <v>180</v>
      </c>
      <c r="J13" s="14">
        <v>180</v>
      </c>
      <c r="K13" s="14">
        <v>183</v>
      </c>
      <c r="L13" s="15">
        <v>144</v>
      </c>
      <c r="M13" s="15">
        <v>150</v>
      </c>
      <c r="N13" s="15">
        <v>150</v>
      </c>
      <c r="O13" s="15">
        <v>144</v>
      </c>
      <c r="P13" s="15">
        <v>150</v>
      </c>
      <c r="Q13" s="15">
        <v>156</v>
      </c>
      <c r="R13" s="15">
        <v>156</v>
      </c>
      <c r="S13" s="15">
        <v>153</v>
      </c>
      <c r="T13" s="15">
        <v>123</v>
      </c>
      <c r="U13" s="15">
        <v>123</v>
      </c>
      <c r="V13" s="15">
        <v>123</v>
      </c>
      <c r="W13" s="15">
        <v>123</v>
      </c>
      <c r="X13" s="15">
        <v>126</v>
      </c>
      <c r="Y13" s="15">
        <v>120</v>
      </c>
      <c r="Z13" s="54">
        <v>123</v>
      </c>
      <c r="AA13" s="64">
        <v>3726</v>
      </c>
    </row>
    <row r="14" spans="1:27">
      <c r="A14" s="6"/>
      <c r="B14" s="7" t="s">
        <v>45</v>
      </c>
      <c r="C14" s="13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54">
        <v>0</v>
      </c>
      <c r="AA14" s="64">
        <v>0</v>
      </c>
    </row>
    <row r="15" spans="1:27">
      <c r="A15" s="6"/>
      <c r="B15" s="7" t="s">
        <v>46</v>
      </c>
      <c r="C15" s="13">
        <v>69</v>
      </c>
      <c r="D15" s="14">
        <v>66</v>
      </c>
      <c r="E15" s="14">
        <v>66</v>
      </c>
      <c r="F15" s="14">
        <v>66</v>
      </c>
      <c r="G15" s="14">
        <v>60</v>
      </c>
      <c r="H15" s="14">
        <v>63</v>
      </c>
      <c r="I15" s="14">
        <v>69</v>
      </c>
      <c r="J15" s="14">
        <v>81</v>
      </c>
      <c r="K15" s="14">
        <v>96</v>
      </c>
      <c r="L15" s="15">
        <v>126</v>
      </c>
      <c r="M15" s="15">
        <v>135</v>
      </c>
      <c r="N15" s="15">
        <v>153</v>
      </c>
      <c r="O15" s="15">
        <v>117</v>
      </c>
      <c r="P15" s="15">
        <v>144</v>
      </c>
      <c r="Q15" s="15">
        <v>144</v>
      </c>
      <c r="R15" s="15">
        <v>123</v>
      </c>
      <c r="S15" s="15">
        <v>147</v>
      </c>
      <c r="T15" s="15">
        <v>150</v>
      </c>
      <c r="U15" s="15">
        <v>156</v>
      </c>
      <c r="V15" s="15">
        <v>150</v>
      </c>
      <c r="W15" s="15">
        <v>153</v>
      </c>
      <c r="X15" s="15">
        <v>168</v>
      </c>
      <c r="Y15" s="15">
        <v>165</v>
      </c>
      <c r="Z15" s="54">
        <v>156</v>
      </c>
      <c r="AA15" s="64">
        <v>2823</v>
      </c>
    </row>
    <row r="16" spans="1:27">
      <c r="A16" s="6"/>
      <c r="B16" s="7" t="s">
        <v>47</v>
      </c>
      <c r="C16" s="13">
        <v>9.6</v>
      </c>
      <c r="D16" s="14">
        <v>10</v>
      </c>
      <c r="E16" s="14">
        <v>11.200000000000001</v>
      </c>
      <c r="F16" s="14">
        <v>11.6</v>
      </c>
      <c r="G16" s="14">
        <v>12</v>
      </c>
      <c r="H16" s="14">
        <v>10.4</v>
      </c>
      <c r="I16" s="14">
        <v>9.2000000000000011</v>
      </c>
      <c r="J16" s="14">
        <v>9.2000000000000011</v>
      </c>
      <c r="K16" s="14">
        <v>8.4</v>
      </c>
      <c r="L16" s="15">
        <v>8</v>
      </c>
      <c r="M16" s="15">
        <v>8</v>
      </c>
      <c r="N16" s="15">
        <v>7.6000000000000005</v>
      </c>
      <c r="O16" s="15">
        <v>5.6000000000000005</v>
      </c>
      <c r="P16" s="15">
        <v>6.8</v>
      </c>
      <c r="Q16" s="15">
        <v>7.2</v>
      </c>
      <c r="R16" s="15">
        <v>7.2</v>
      </c>
      <c r="S16" s="15">
        <v>6.8</v>
      </c>
      <c r="T16" s="15">
        <v>5.6000000000000005</v>
      </c>
      <c r="U16" s="15">
        <v>5.6000000000000005</v>
      </c>
      <c r="V16" s="15">
        <v>5.6000000000000005</v>
      </c>
      <c r="W16" s="15">
        <v>5.2</v>
      </c>
      <c r="X16" s="15">
        <v>5.6000000000000005</v>
      </c>
      <c r="Y16" s="15">
        <v>5.6000000000000005</v>
      </c>
      <c r="Z16" s="54">
        <v>6</v>
      </c>
      <c r="AA16" s="64">
        <v>187.99999999999997</v>
      </c>
    </row>
    <row r="17" spans="1:27">
      <c r="A17" s="6"/>
      <c r="B17" s="7" t="s">
        <v>48</v>
      </c>
      <c r="C17" s="13">
        <v>3.2</v>
      </c>
      <c r="D17" s="14">
        <v>3.2</v>
      </c>
      <c r="E17" s="14">
        <v>3.6</v>
      </c>
      <c r="F17" s="14">
        <v>3.2</v>
      </c>
      <c r="G17" s="14">
        <v>3.2</v>
      </c>
      <c r="H17" s="14">
        <v>3.6</v>
      </c>
      <c r="I17" s="14">
        <v>3.2</v>
      </c>
      <c r="J17" s="14">
        <v>3.2</v>
      </c>
      <c r="K17" s="14">
        <v>3.2</v>
      </c>
      <c r="L17" s="15">
        <v>2.8000000000000003</v>
      </c>
      <c r="M17" s="15">
        <v>3.2</v>
      </c>
      <c r="N17" s="15">
        <v>3.2</v>
      </c>
      <c r="O17" s="15">
        <v>2.8000000000000003</v>
      </c>
      <c r="P17" s="15">
        <v>3.2</v>
      </c>
      <c r="Q17" s="15">
        <v>3.6</v>
      </c>
      <c r="R17" s="15">
        <v>2.8000000000000003</v>
      </c>
      <c r="S17" s="15">
        <v>3.2</v>
      </c>
      <c r="T17" s="15">
        <v>3.2</v>
      </c>
      <c r="U17" s="15">
        <v>2.8000000000000003</v>
      </c>
      <c r="V17" s="15">
        <v>3.2</v>
      </c>
      <c r="W17" s="15">
        <v>3.6</v>
      </c>
      <c r="X17" s="15">
        <v>3.2</v>
      </c>
      <c r="Y17" s="15">
        <v>3.2</v>
      </c>
      <c r="Z17" s="54">
        <v>3.2</v>
      </c>
      <c r="AA17" s="64">
        <v>76.800000000000011</v>
      </c>
    </row>
    <row r="18" spans="1:27">
      <c r="A18" s="6"/>
      <c r="B18" s="7" t="s">
        <v>49</v>
      </c>
      <c r="C18" s="13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54">
        <v>0</v>
      </c>
      <c r="AA18" s="64">
        <v>0</v>
      </c>
    </row>
    <row r="19" spans="1:27">
      <c r="A19" s="6"/>
      <c r="B19" s="7" t="s">
        <v>50</v>
      </c>
      <c r="C19" s="13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54">
        <v>0</v>
      </c>
      <c r="AA19" s="64">
        <v>0</v>
      </c>
    </row>
    <row r="20" spans="1:27">
      <c r="A20" s="6"/>
      <c r="B20" s="7" t="s">
        <v>51</v>
      </c>
      <c r="C20" s="13">
        <v>114.60000000000001</v>
      </c>
      <c r="D20" s="14">
        <v>114</v>
      </c>
      <c r="E20" s="14">
        <v>120</v>
      </c>
      <c r="F20" s="14">
        <v>118.8</v>
      </c>
      <c r="G20" s="14">
        <v>115.2</v>
      </c>
      <c r="H20" s="14">
        <v>115.8</v>
      </c>
      <c r="I20" s="14">
        <v>114.60000000000001</v>
      </c>
      <c r="J20" s="14">
        <v>115.8</v>
      </c>
      <c r="K20" s="14">
        <v>120.60000000000001</v>
      </c>
      <c r="L20" s="15">
        <v>113.4</v>
      </c>
      <c r="M20" s="15">
        <v>115.2</v>
      </c>
      <c r="N20" s="15">
        <v>117</v>
      </c>
      <c r="O20" s="15">
        <v>117.60000000000001</v>
      </c>
      <c r="P20" s="15">
        <v>114.60000000000001</v>
      </c>
      <c r="Q20" s="15">
        <v>115.2</v>
      </c>
      <c r="R20" s="15">
        <v>116.4</v>
      </c>
      <c r="S20" s="15">
        <v>115.2</v>
      </c>
      <c r="T20" s="15">
        <v>118.2</v>
      </c>
      <c r="U20" s="15">
        <v>114.60000000000001</v>
      </c>
      <c r="V20" s="15">
        <v>119.4</v>
      </c>
      <c r="W20" s="15">
        <v>117.60000000000001</v>
      </c>
      <c r="X20" s="15">
        <v>117.60000000000001</v>
      </c>
      <c r="Y20" s="15">
        <v>114.60000000000001</v>
      </c>
      <c r="Z20" s="54">
        <v>117.60000000000001</v>
      </c>
      <c r="AA20" s="64">
        <v>2793.5999999999995</v>
      </c>
    </row>
    <row r="21" spans="1:27">
      <c r="A21" s="6"/>
      <c r="B21" s="7" t="s">
        <v>52</v>
      </c>
      <c r="C21" s="13">
        <v>1.2</v>
      </c>
      <c r="D21" s="14">
        <v>1.2</v>
      </c>
      <c r="E21" s="14">
        <v>0.6</v>
      </c>
      <c r="F21" s="14">
        <v>0.6</v>
      </c>
      <c r="G21" s="14">
        <v>1.2</v>
      </c>
      <c r="H21" s="14">
        <v>1.2</v>
      </c>
      <c r="I21" s="14">
        <v>1.2</v>
      </c>
      <c r="J21" s="14">
        <v>1.2</v>
      </c>
      <c r="K21" s="14">
        <v>0</v>
      </c>
      <c r="L21" s="15">
        <v>1.8</v>
      </c>
      <c r="M21" s="15">
        <v>0.6</v>
      </c>
      <c r="N21" s="15">
        <v>0.6</v>
      </c>
      <c r="O21" s="15">
        <v>0.6</v>
      </c>
      <c r="P21" s="15">
        <v>0.6</v>
      </c>
      <c r="Q21" s="15">
        <v>0.6</v>
      </c>
      <c r="R21" s="15">
        <v>0.6</v>
      </c>
      <c r="S21" s="15">
        <v>0.6</v>
      </c>
      <c r="T21" s="15">
        <v>0.6</v>
      </c>
      <c r="U21" s="15">
        <v>0</v>
      </c>
      <c r="V21" s="15">
        <v>1.2</v>
      </c>
      <c r="W21" s="15">
        <v>0.6</v>
      </c>
      <c r="X21" s="15">
        <v>0.6</v>
      </c>
      <c r="Y21" s="15">
        <v>1.2</v>
      </c>
      <c r="Z21" s="54">
        <v>1.8</v>
      </c>
      <c r="AA21" s="64">
        <v>20.400000000000002</v>
      </c>
    </row>
    <row r="22" spans="1:27">
      <c r="A22" s="6"/>
      <c r="B22" s="7" t="s">
        <v>53</v>
      </c>
      <c r="C22" s="13">
        <v>6</v>
      </c>
      <c r="D22" s="14">
        <v>6.6000000000000005</v>
      </c>
      <c r="E22" s="14">
        <v>6.6000000000000005</v>
      </c>
      <c r="F22" s="14">
        <v>6.6000000000000005</v>
      </c>
      <c r="G22" s="14">
        <v>6.6000000000000005</v>
      </c>
      <c r="H22" s="14">
        <v>6</v>
      </c>
      <c r="I22" s="14">
        <v>6.6000000000000005</v>
      </c>
      <c r="J22" s="14">
        <v>6</v>
      </c>
      <c r="K22" s="14">
        <v>6.6000000000000005</v>
      </c>
      <c r="L22" s="15">
        <v>6</v>
      </c>
      <c r="M22" s="15">
        <v>6</v>
      </c>
      <c r="N22" s="15">
        <v>6.6000000000000005</v>
      </c>
      <c r="O22" s="15">
        <v>6</v>
      </c>
      <c r="P22" s="15">
        <v>6</v>
      </c>
      <c r="Q22" s="15">
        <v>6.6000000000000005</v>
      </c>
      <c r="R22" s="15">
        <v>6</v>
      </c>
      <c r="S22" s="15">
        <v>6.6000000000000005</v>
      </c>
      <c r="T22" s="15">
        <v>6</v>
      </c>
      <c r="U22" s="15">
        <v>6</v>
      </c>
      <c r="V22" s="15">
        <v>6.6000000000000005</v>
      </c>
      <c r="W22" s="15">
        <v>6.6000000000000005</v>
      </c>
      <c r="X22" s="15">
        <v>6.6000000000000005</v>
      </c>
      <c r="Y22" s="15">
        <v>6</v>
      </c>
      <c r="Z22" s="54">
        <v>6.6000000000000005</v>
      </c>
      <c r="AA22" s="64">
        <v>151.79999999999998</v>
      </c>
    </row>
    <row r="23" spans="1:27">
      <c r="A23" s="6"/>
      <c r="B23" s="7" t="s">
        <v>54</v>
      </c>
      <c r="C23" s="13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54">
        <v>0</v>
      </c>
      <c r="AA23" s="64">
        <v>0</v>
      </c>
    </row>
    <row r="24" spans="1:27">
      <c r="A24" s="6"/>
      <c r="B24" s="7" t="s">
        <v>55</v>
      </c>
      <c r="C24" s="13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54">
        <v>0</v>
      </c>
      <c r="AA24" s="64">
        <v>0</v>
      </c>
    </row>
    <row r="25" spans="1:27">
      <c r="A25" s="6"/>
      <c r="B25" s="7" t="s">
        <v>56</v>
      </c>
      <c r="C25" s="13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54">
        <v>0</v>
      </c>
      <c r="AA25" s="64">
        <v>0</v>
      </c>
    </row>
    <row r="26" spans="1:27">
      <c r="A26" s="6"/>
      <c r="B26" s="7" t="s">
        <v>57</v>
      </c>
      <c r="C26" s="13">
        <v>35.4</v>
      </c>
      <c r="D26" s="14">
        <v>33.6</v>
      </c>
      <c r="E26" s="14">
        <v>30.6</v>
      </c>
      <c r="F26" s="14">
        <v>33.6</v>
      </c>
      <c r="G26" s="14">
        <v>31.8</v>
      </c>
      <c r="H26" s="14">
        <v>33</v>
      </c>
      <c r="I26" s="14">
        <v>40.200000000000003</v>
      </c>
      <c r="J26" s="14">
        <v>51.6</v>
      </c>
      <c r="K26" s="14">
        <v>62.4</v>
      </c>
      <c r="L26" s="15">
        <v>67.8</v>
      </c>
      <c r="M26" s="15">
        <v>76.8</v>
      </c>
      <c r="N26" s="15">
        <v>94.2</v>
      </c>
      <c r="O26" s="15">
        <v>59.4</v>
      </c>
      <c r="P26" s="15">
        <v>85.8</v>
      </c>
      <c r="Q26" s="15">
        <v>88.8</v>
      </c>
      <c r="R26" s="15">
        <v>74.400000000000006</v>
      </c>
      <c r="S26" s="15">
        <v>88.2</v>
      </c>
      <c r="T26" s="15">
        <v>65.400000000000006</v>
      </c>
      <c r="U26" s="15">
        <v>72</v>
      </c>
      <c r="V26" s="15">
        <v>66.599999999999994</v>
      </c>
      <c r="W26" s="15">
        <v>67.2</v>
      </c>
      <c r="X26" s="15">
        <v>71.400000000000006</v>
      </c>
      <c r="Y26" s="15">
        <v>71.400000000000006</v>
      </c>
      <c r="Z26" s="54">
        <v>64.2</v>
      </c>
      <c r="AA26" s="64">
        <v>1465.8000000000002</v>
      </c>
    </row>
    <row r="27" spans="1:27">
      <c r="A27" s="6"/>
      <c r="B27" s="7" t="s">
        <v>58</v>
      </c>
      <c r="C27" s="13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54">
        <v>0</v>
      </c>
      <c r="AA27" s="64">
        <v>0</v>
      </c>
    </row>
    <row r="28" spans="1:27">
      <c r="A28" s="6"/>
      <c r="B28" s="7" t="s">
        <v>59</v>
      </c>
      <c r="C28" s="13">
        <v>6.4</v>
      </c>
      <c r="D28" s="14">
        <v>6.4</v>
      </c>
      <c r="E28" s="14">
        <v>7.2</v>
      </c>
      <c r="F28" s="14">
        <v>6</v>
      </c>
      <c r="G28" s="14">
        <v>6.4</v>
      </c>
      <c r="H28" s="14">
        <v>5.6000000000000005</v>
      </c>
      <c r="I28" s="14">
        <v>5.2</v>
      </c>
      <c r="J28" s="14">
        <v>6</v>
      </c>
      <c r="K28" s="14">
        <v>5.2</v>
      </c>
      <c r="L28" s="15">
        <v>5.2</v>
      </c>
      <c r="M28" s="15">
        <v>4.8</v>
      </c>
      <c r="N28" s="15">
        <v>5.2</v>
      </c>
      <c r="O28" s="15">
        <v>4.8</v>
      </c>
      <c r="P28" s="15">
        <v>5.2</v>
      </c>
      <c r="Q28" s="15">
        <v>5.2</v>
      </c>
      <c r="R28" s="15">
        <v>4.8</v>
      </c>
      <c r="S28" s="15">
        <v>4.8</v>
      </c>
      <c r="T28" s="15">
        <v>4.8</v>
      </c>
      <c r="U28" s="15">
        <v>6</v>
      </c>
      <c r="V28" s="15">
        <v>4.8</v>
      </c>
      <c r="W28" s="15">
        <v>5.6000000000000005</v>
      </c>
      <c r="X28" s="15">
        <v>6.4</v>
      </c>
      <c r="Y28" s="15">
        <v>6.4</v>
      </c>
      <c r="Z28" s="54">
        <v>5.6000000000000005</v>
      </c>
      <c r="AA28" s="64">
        <v>134</v>
      </c>
    </row>
    <row r="29" spans="1:27">
      <c r="A29" s="6"/>
      <c r="B29" s="7" t="s">
        <v>60</v>
      </c>
      <c r="C29" s="13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54">
        <v>0</v>
      </c>
      <c r="AA29" s="64">
        <v>0</v>
      </c>
    </row>
    <row r="30" spans="1:27">
      <c r="A30" s="6"/>
      <c r="B30" s="7" t="s">
        <v>61</v>
      </c>
      <c r="C30" s="13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54">
        <v>0</v>
      </c>
      <c r="AA30" s="64">
        <v>0</v>
      </c>
    </row>
    <row r="31" spans="1:27">
      <c r="A31" s="6"/>
      <c r="B31" s="7" t="s">
        <v>62</v>
      </c>
      <c r="C31" s="13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54">
        <v>0</v>
      </c>
      <c r="AA31" s="64">
        <v>0</v>
      </c>
    </row>
    <row r="32" spans="1:27">
      <c r="A32" s="6"/>
      <c r="B32" s="7" t="s">
        <v>63</v>
      </c>
      <c r="C32" s="13">
        <v>64</v>
      </c>
      <c r="D32" s="14">
        <v>64</v>
      </c>
      <c r="E32" s="14">
        <v>64</v>
      </c>
      <c r="F32" s="14">
        <v>56</v>
      </c>
      <c r="G32" s="14">
        <v>56.800000000000004</v>
      </c>
      <c r="H32" s="14">
        <v>56</v>
      </c>
      <c r="I32" s="14">
        <v>56.800000000000004</v>
      </c>
      <c r="J32" s="14">
        <v>56</v>
      </c>
      <c r="K32" s="14">
        <v>51.2</v>
      </c>
      <c r="L32" s="15">
        <v>25.6</v>
      </c>
      <c r="M32" s="15">
        <v>25.6</v>
      </c>
      <c r="N32" s="15">
        <v>24.8</v>
      </c>
      <c r="O32" s="15">
        <v>22.400000000000002</v>
      </c>
      <c r="P32" s="15">
        <v>28</v>
      </c>
      <c r="Q32" s="15">
        <v>32</v>
      </c>
      <c r="R32" s="15">
        <v>32</v>
      </c>
      <c r="S32" s="15">
        <v>35.200000000000003</v>
      </c>
      <c r="T32" s="15">
        <v>0.8</v>
      </c>
      <c r="U32" s="15">
        <v>0.8</v>
      </c>
      <c r="V32" s="15">
        <v>1.6</v>
      </c>
      <c r="W32" s="15">
        <v>0.8</v>
      </c>
      <c r="X32" s="15">
        <v>0.8</v>
      </c>
      <c r="Y32" s="15">
        <v>1.6</v>
      </c>
      <c r="Z32" s="54">
        <v>0.8</v>
      </c>
      <c r="AA32" s="64">
        <v>757.59999999999991</v>
      </c>
    </row>
    <row r="33" spans="1:27">
      <c r="A33" s="6"/>
      <c r="B33" s="7" t="s">
        <v>64</v>
      </c>
      <c r="C33" s="13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11.200000000000001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54">
        <v>0</v>
      </c>
      <c r="AA33" s="64">
        <v>11.200000000000001</v>
      </c>
    </row>
    <row r="34" spans="1:27">
      <c r="A34" s="6"/>
      <c r="B34" s="7" t="s">
        <v>65</v>
      </c>
      <c r="C34" s="13">
        <v>16.8</v>
      </c>
      <c r="D34" s="14">
        <v>17.600000000000001</v>
      </c>
      <c r="E34" s="14">
        <v>17.600000000000001</v>
      </c>
      <c r="F34" s="14">
        <v>15.200000000000001</v>
      </c>
      <c r="G34" s="14">
        <v>14.4</v>
      </c>
      <c r="H34" s="14">
        <v>13.6</v>
      </c>
      <c r="I34" s="14">
        <v>14.4</v>
      </c>
      <c r="J34" s="14">
        <v>14.4</v>
      </c>
      <c r="K34" s="14">
        <v>19.2</v>
      </c>
      <c r="L34" s="15">
        <v>43.2</v>
      </c>
      <c r="M34" s="15">
        <v>44.800000000000004</v>
      </c>
      <c r="N34" s="15">
        <v>44.800000000000004</v>
      </c>
      <c r="O34" s="15">
        <v>43.2</v>
      </c>
      <c r="P34" s="15">
        <v>44</v>
      </c>
      <c r="Q34" s="15">
        <v>40.800000000000004</v>
      </c>
      <c r="R34" s="15">
        <v>34.4</v>
      </c>
      <c r="S34" s="15">
        <v>44.800000000000004</v>
      </c>
      <c r="T34" s="15">
        <v>72</v>
      </c>
      <c r="U34" s="15">
        <v>69.600000000000009</v>
      </c>
      <c r="V34" s="15">
        <v>69.600000000000009</v>
      </c>
      <c r="W34" s="15">
        <v>71.2</v>
      </c>
      <c r="X34" s="15">
        <v>77.600000000000009</v>
      </c>
      <c r="Y34" s="15">
        <v>80</v>
      </c>
      <c r="Z34" s="54">
        <v>78.400000000000006</v>
      </c>
      <c r="AA34" s="64">
        <v>1001.6000000000001</v>
      </c>
    </row>
    <row r="35" spans="1:27">
      <c r="A35" s="6"/>
      <c r="B35" s="7" t="s">
        <v>66</v>
      </c>
      <c r="C35" s="13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54">
        <v>0</v>
      </c>
      <c r="AA35" s="64">
        <v>0</v>
      </c>
    </row>
    <row r="36" spans="1:27">
      <c r="A36" s="6"/>
      <c r="B36" s="7" t="s">
        <v>67</v>
      </c>
      <c r="C36" s="13">
        <v>5900.4000000000005</v>
      </c>
      <c r="D36" s="14">
        <v>5801.4000000000005</v>
      </c>
      <c r="E36" s="14">
        <v>5768.4000000000005</v>
      </c>
      <c r="F36" s="14">
        <v>5088.6000000000004</v>
      </c>
      <c r="G36" s="14">
        <v>4778.4000000000005</v>
      </c>
      <c r="H36" s="14">
        <v>5062.2</v>
      </c>
      <c r="I36" s="14">
        <v>5557.2</v>
      </c>
      <c r="J36" s="14">
        <v>6580.2</v>
      </c>
      <c r="K36" s="14">
        <v>7425</v>
      </c>
      <c r="L36" s="15">
        <v>7504.2</v>
      </c>
      <c r="M36" s="15">
        <v>7207.2</v>
      </c>
      <c r="N36" s="15">
        <v>6646.2</v>
      </c>
      <c r="O36" s="15">
        <v>6184.2</v>
      </c>
      <c r="P36" s="15">
        <v>6784.8</v>
      </c>
      <c r="Q36" s="15">
        <v>7009.2</v>
      </c>
      <c r="R36" s="15">
        <v>6982.8</v>
      </c>
      <c r="S36" s="15">
        <v>6745.2</v>
      </c>
      <c r="T36" s="15">
        <v>6976.2</v>
      </c>
      <c r="U36" s="15">
        <v>7161</v>
      </c>
      <c r="V36" s="15">
        <v>7590</v>
      </c>
      <c r="W36" s="15">
        <v>8065.2</v>
      </c>
      <c r="X36" s="15">
        <v>7345.8</v>
      </c>
      <c r="Y36" s="15">
        <v>7543.8</v>
      </c>
      <c r="Z36" s="54">
        <v>7834.2</v>
      </c>
      <c r="AA36" s="64">
        <v>159541.79999999999</v>
      </c>
    </row>
    <row r="37" spans="1:27">
      <c r="A37" s="6"/>
      <c r="B37" s="7" t="s">
        <v>68</v>
      </c>
      <c r="C37" s="13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54">
        <v>0</v>
      </c>
      <c r="AA37" s="64">
        <v>0</v>
      </c>
    </row>
    <row r="38" spans="1:27">
      <c r="A38" s="6"/>
      <c r="B38" s="7" t="s">
        <v>69</v>
      </c>
      <c r="C38" s="13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54">
        <v>0</v>
      </c>
      <c r="AA38" s="64">
        <v>0</v>
      </c>
    </row>
    <row r="39" spans="1:27">
      <c r="A39" s="6"/>
      <c r="B39" s="7" t="s">
        <v>70</v>
      </c>
      <c r="C39" s="13">
        <v>1557.6000000000001</v>
      </c>
      <c r="D39" s="14">
        <v>1445.4</v>
      </c>
      <c r="E39" s="14">
        <v>1412.4</v>
      </c>
      <c r="F39" s="14">
        <v>1386</v>
      </c>
      <c r="G39" s="14">
        <v>1386</v>
      </c>
      <c r="H39" s="14">
        <v>1485</v>
      </c>
      <c r="I39" s="14">
        <v>1801.8</v>
      </c>
      <c r="J39" s="14">
        <v>2079</v>
      </c>
      <c r="K39" s="14">
        <v>2488.2000000000003</v>
      </c>
      <c r="L39" s="15">
        <v>2521.2000000000003</v>
      </c>
      <c r="M39" s="15">
        <v>2501.4</v>
      </c>
      <c r="N39" s="15">
        <v>2455.2000000000003</v>
      </c>
      <c r="O39" s="15">
        <v>2118.6</v>
      </c>
      <c r="P39" s="15">
        <v>2468.4</v>
      </c>
      <c r="Q39" s="15">
        <v>2428.8000000000002</v>
      </c>
      <c r="R39" s="15">
        <v>2448.6</v>
      </c>
      <c r="S39" s="15">
        <v>2468.4</v>
      </c>
      <c r="T39" s="15">
        <v>2211</v>
      </c>
      <c r="U39" s="15">
        <v>2257.2000000000003</v>
      </c>
      <c r="V39" s="15">
        <v>2230.8000000000002</v>
      </c>
      <c r="W39" s="15">
        <v>2237.4</v>
      </c>
      <c r="X39" s="15">
        <v>2244</v>
      </c>
      <c r="Y39" s="15">
        <v>2092.1999999999998</v>
      </c>
      <c r="Z39" s="54">
        <v>1801.8</v>
      </c>
      <c r="AA39" s="64">
        <v>49526.400000000001</v>
      </c>
    </row>
    <row r="40" spans="1:27">
      <c r="A40" s="6"/>
      <c r="B40" s="7" t="s">
        <v>71</v>
      </c>
      <c r="C40" s="13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54">
        <v>0</v>
      </c>
      <c r="AA40" s="64">
        <v>0</v>
      </c>
    </row>
    <row r="41" spans="1:27">
      <c r="A41" s="6"/>
      <c r="B41" s="7" t="s">
        <v>72</v>
      </c>
      <c r="C41" s="13">
        <v>85.8</v>
      </c>
      <c r="D41" s="14">
        <v>79.2</v>
      </c>
      <c r="E41" s="14">
        <v>79.2</v>
      </c>
      <c r="F41" s="14">
        <v>79.2</v>
      </c>
      <c r="G41" s="14">
        <v>79.2</v>
      </c>
      <c r="H41" s="14">
        <v>72.600000000000009</v>
      </c>
      <c r="I41" s="14">
        <v>85.8</v>
      </c>
      <c r="J41" s="14">
        <v>92.4</v>
      </c>
      <c r="K41" s="14">
        <v>112.2</v>
      </c>
      <c r="L41" s="15">
        <v>138.6</v>
      </c>
      <c r="M41" s="15">
        <v>151.80000000000001</v>
      </c>
      <c r="N41" s="15">
        <v>165</v>
      </c>
      <c r="O41" s="15">
        <v>132</v>
      </c>
      <c r="P41" s="15">
        <v>158.4</v>
      </c>
      <c r="Q41" s="15">
        <v>158.4</v>
      </c>
      <c r="R41" s="15">
        <v>138.6</v>
      </c>
      <c r="S41" s="15">
        <v>158.4</v>
      </c>
      <c r="T41" s="15">
        <v>165</v>
      </c>
      <c r="U41" s="15">
        <v>171.6</v>
      </c>
      <c r="V41" s="15">
        <v>165</v>
      </c>
      <c r="W41" s="15">
        <v>165</v>
      </c>
      <c r="X41" s="15">
        <v>184.8</v>
      </c>
      <c r="Y41" s="15">
        <v>178.20000000000002</v>
      </c>
      <c r="Z41" s="54">
        <v>171.6</v>
      </c>
      <c r="AA41" s="64">
        <v>3168</v>
      </c>
    </row>
    <row r="42" spans="1:27">
      <c r="A42" s="6"/>
      <c r="B42" s="7" t="s">
        <v>73</v>
      </c>
      <c r="C42" s="13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54">
        <v>0</v>
      </c>
      <c r="AA42" s="64">
        <v>0</v>
      </c>
    </row>
    <row r="43" spans="1:27">
      <c r="A43" s="6"/>
      <c r="B43" s="7" t="s">
        <v>74</v>
      </c>
      <c r="C43" s="13">
        <v>5973</v>
      </c>
      <c r="D43" s="14">
        <v>5887.2</v>
      </c>
      <c r="E43" s="14">
        <v>5841</v>
      </c>
      <c r="F43" s="14">
        <v>5167.8</v>
      </c>
      <c r="G43" s="14">
        <v>4857.6000000000004</v>
      </c>
      <c r="H43" s="14">
        <v>5134.8</v>
      </c>
      <c r="I43" s="14">
        <v>5636.4000000000005</v>
      </c>
      <c r="J43" s="14">
        <v>6672.6</v>
      </c>
      <c r="K43" s="14">
        <v>7537.2</v>
      </c>
      <c r="L43" s="15">
        <v>7642.8</v>
      </c>
      <c r="M43" s="15">
        <v>7352.4000000000005</v>
      </c>
      <c r="N43" s="15">
        <v>6811.2</v>
      </c>
      <c r="O43" s="15">
        <v>6309.6</v>
      </c>
      <c r="P43" s="15">
        <v>6949.8</v>
      </c>
      <c r="Q43" s="15">
        <v>7161</v>
      </c>
      <c r="R43" s="15">
        <v>7121.4000000000005</v>
      </c>
      <c r="S43" s="15">
        <v>6903.6</v>
      </c>
      <c r="T43" s="15">
        <v>7134.6</v>
      </c>
      <c r="U43" s="15">
        <v>7326</v>
      </c>
      <c r="V43" s="15">
        <v>7755</v>
      </c>
      <c r="W43" s="15">
        <v>8230.2000000000007</v>
      </c>
      <c r="X43" s="15">
        <v>7524</v>
      </c>
      <c r="Y43" s="15">
        <v>7722</v>
      </c>
      <c r="Z43" s="54">
        <v>8005.8</v>
      </c>
      <c r="AA43" s="64">
        <v>162657</v>
      </c>
    </row>
    <row r="44" spans="1:27">
      <c r="A44" s="6"/>
      <c r="B44" s="7" t="s">
        <v>75</v>
      </c>
      <c r="C44" s="13"/>
      <c r="D44" s="14">
        <v>4356</v>
      </c>
      <c r="E44" s="14">
        <v>4336.2</v>
      </c>
      <c r="F44" s="14">
        <v>3709.2000000000003</v>
      </c>
      <c r="G44" s="14">
        <v>3392.4</v>
      </c>
      <c r="H44" s="14">
        <v>3577.2000000000003</v>
      </c>
      <c r="I44" s="14">
        <v>3748.8</v>
      </c>
      <c r="J44" s="14">
        <v>4507.8</v>
      </c>
      <c r="K44" s="14">
        <v>4950</v>
      </c>
      <c r="L44" s="15">
        <v>4983</v>
      </c>
      <c r="M44" s="15">
        <v>4692.6000000000004</v>
      </c>
      <c r="N44" s="15">
        <v>4191</v>
      </c>
      <c r="O44" s="15">
        <v>4065.6</v>
      </c>
      <c r="P44" s="15">
        <v>4316.3999999999996</v>
      </c>
      <c r="Q44" s="15">
        <v>4580.4000000000005</v>
      </c>
      <c r="R44" s="15">
        <v>4534.2</v>
      </c>
      <c r="S44" s="15">
        <v>4270.2</v>
      </c>
      <c r="T44" s="15">
        <v>4758.6000000000004</v>
      </c>
      <c r="U44" s="15">
        <v>4903.8</v>
      </c>
      <c r="V44" s="15">
        <v>5372.4000000000005</v>
      </c>
      <c r="W44" s="15">
        <v>5821.2</v>
      </c>
      <c r="X44" s="15">
        <v>5095.2</v>
      </c>
      <c r="Y44" s="15">
        <v>5451.6</v>
      </c>
      <c r="Z44" s="54">
        <v>6032.4000000000005</v>
      </c>
      <c r="AA44" s="64">
        <v>105646.2</v>
      </c>
    </row>
    <row r="45" spans="1:27">
      <c r="A45" s="6"/>
      <c r="B45" s="7" t="s">
        <v>76</v>
      </c>
      <c r="C45" s="13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54">
        <v>0</v>
      </c>
      <c r="AA45" s="64">
        <v>0</v>
      </c>
    </row>
    <row r="46" spans="1:27">
      <c r="A46" s="6"/>
      <c r="B46" s="7" t="s">
        <v>77</v>
      </c>
      <c r="C46" s="13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54">
        <v>0</v>
      </c>
      <c r="AA46" s="64">
        <v>0</v>
      </c>
    </row>
    <row r="47" spans="1:27">
      <c r="A47" s="6"/>
      <c r="B47" s="7" t="s">
        <v>78</v>
      </c>
      <c r="C47" s="13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54">
        <v>0</v>
      </c>
      <c r="AA47" s="64">
        <v>0</v>
      </c>
    </row>
    <row r="48" spans="1:27">
      <c r="A48" s="6"/>
      <c r="B48" s="7" t="s">
        <v>79</v>
      </c>
      <c r="C48" s="13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54">
        <v>0</v>
      </c>
      <c r="AA48" s="64">
        <v>0</v>
      </c>
    </row>
    <row r="49" spans="1:27">
      <c r="A49" s="6"/>
      <c r="B49" s="7" t="s">
        <v>80</v>
      </c>
      <c r="C49" s="13">
        <v>1356.6000000000001</v>
      </c>
      <c r="D49" s="14">
        <v>1243.2</v>
      </c>
      <c r="E49" s="14">
        <v>1205.4000000000001</v>
      </c>
      <c r="F49" s="14">
        <v>1184.4000000000001</v>
      </c>
      <c r="G49" s="14">
        <v>1192.8</v>
      </c>
      <c r="H49" s="14">
        <v>1289.4000000000001</v>
      </c>
      <c r="I49" s="14">
        <v>1604.4</v>
      </c>
      <c r="J49" s="14">
        <v>1885.8</v>
      </c>
      <c r="K49" s="14">
        <v>2280.6</v>
      </c>
      <c r="L49" s="15">
        <v>2360.4</v>
      </c>
      <c r="M49" s="15">
        <v>2335.2000000000003</v>
      </c>
      <c r="N49" s="15">
        <v>2289</v>
      </c>
      <c r="O49" s="15">
        <v>1957.2</v>
      </c>
      <c r="P49" s="15">
        <v>2301.6</v>
      </c>
      <c r="Q49" s="15">
        <v>2255.4</v>
      </c>
      <c r="R49" s="15">
        <v>2272.2000000000003</v>
      </c>
      <c r="S49" s="15">
        <v>2310</v>
      </c>
      <c r="T49" s="15">
        <v>2070.6</v>
      </c>
      <c r="U49" s="15">
        <v>2125.1999999999998</v>
      </c>
      <c r="V49" s="15">
        <v>2087.4</v>
      </c>
      <c r="W49" s="15">
        <v>2091.6</v>
      </c>
      <c r="X49" s="15">
        <v>2108.4</v>
      </c>
      <c r="Y49" s="15">
        <v>1957.2</v>
      </c>
      <c r="Z49" s="54">
        <v>1667.4</v>
      </c>
      <c r="AA49" s="64">
        <v>45431.4</v>
      </c>
    </row>
    <row r="50" spans="1:27">
      <c r="A50" s="6"/>
      <c r="B50" s="7" t="s">
        <v>81</v>
      </c>
      <c r="C50" s="13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54">
        <v>0</v>
      </c>
      <c r="AA50" s="64">
        <v>0</v>
      </c>
    </row>
    <row r="51" spans="1:27">
      <c r="A51" s="6"/>
      <c r="B51" s="7" t="s">
        <v>82</v>
      </c>
      <c r="C51" s="13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54">
        <v>0</v>
      </c>
      <c r="AA51" s="64">
        <v>0</v>
      </c>
    </row>
    <row r="52" spans="1:27">
      <c r="A52" s="6"/>
      <c r="B52" s="7" t="s">
        <v>83</v>
      </c>
      <c r="C52" s="13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54">
        <v>0</v>
      </c>
      <c r="AA52" s="64">
        <v>0</v>
      </c>
    </row>
    <row r="53" spans="1:27">
      <c r="A53" s="6"/>
      <c r="B53" s="7" t="s">
        <v>84</v>
      </c>
      <c r="C53" s="13">
        <v>1352.4</v>
      </c>
      <c r="D53" s="14">
        <v>1243.2</v>
      </c>
      <c r="E53" s="14">
        <v>1203.3</v>
      </c>
      <c r="F53" s="14">
        <v>1182.3</v>
      </c>
      <c r="G53" s="14">
        <v>1190.7</v>
      </c>
      <c r="H53" s="14">
        <v>1287.3</v>
      </c>
      <c r="I53" s="14">
        <v>1606.5</v>
      </c>
      <c r="J53" s="14">
        <v>1881.6000000000001</v>
      </c>
      <c r="K53" s="14">
        <v>2280.6</v>
      </c>
      <c r="L53" s="15">
        <v>2356.2000000000003</v>
      </c>
      <c r="M53" s="15">
        <v>2333.1</v>
      </c>
      <c r="N53" s="15">
        <v>2289</v>
      </c>
      <c r="O53" s="15">
        <v>1950.9</v>
      </c>
      <c r="P53" s="15">
        <v>2299.5</v>
      </c>
      <c r="Q53" s="15">
        <v>2253.3000000000002</v>
      </c>
      <c r="R53" s="15">
        <v>2272.2000000000003</v>
      </c>
      <c r="S53" s="15">
        <v>2305.8000000000002</v>
      </c>
      <c r="T53" s="15">
        <v>2068.5</v>
      </c>
      <c r="U53" s="15">
        <v>2121</v>
      </c>
      <c r="V53" s="15">
        <v>2085.3000000000002</v>
      </c>
      <c r="W53" s="15">
        <v>2093.6999999999998</v>
      </c>
      <c r="X53" s="15">
        <v>2104.1999999999998</v>
      </c>
      <c r="Y53" s="15">
        <v>1957.2</v>
      </c>
      <c r="Z53" s="54">
        <v>1663.2</v>
      </c>
      <c r="AA53" s="64">
        <v>45380.999999999993</v>
      </c>
    </row>
    <row r="54" spans="1:27">
      <c r="A54" s="6"/>
      <c r="B54" s="7" t="s">
        <v>85</v>
      </c>
      <c r="C54" s="13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21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54">
        <v>0</v>
      </c>
      <c r="AA54" s="64">
        <v>21</v>
      </c>
    </row>
    <row r="55" spans="1:27">
      <c r="A55" s="6"/>
      <c r="B55" s="7" t="s">
        <v>86</v>
      </c>
      <c r="C55" s="13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54">
        <v>0</v>
      </c>
      <c r="AA55" s="64">
        <v>0</v>
      </c>
    </row>
    <row r="56" spans="1:27" s="62" customFormat="1" ht="16.5" thickBot="1">
      <c r="A56" s="57"/>
      <c r="B56" s="58" t="s">
        <v>2</v>
      </c>
      <c r="C56" s="59">
        <f>SUM(C8:C55)</f>
        <v>16749.808000000001</v>
      </c>
      <c r="D56" s="59">
        <f>SUM(D8:D55)</f>
        <v>20579.248</v>
      </c>
      <c r="E56" s="59">
        <f>SUM(E8:E55)</f>
        <v>20378.620000000003</v>
      </c>
      <c r="F56" s="59">
        <f>SUM(F8:F55)</f>
        <v>18318.164000000001</v>
      </c>
      <c r="G56" s="59">
        <f>SUM(G8:G55)</f>
        <v>17381.716</v>
      </c>
      <c r="H56" s="59">
        <f>SUM(H8:H55)</f>
        <v>18409.18</v>
      </c>
      <c r="I56" s="59">
        <f>SUM(I8:I55)</f>
        <v>20552.7</v>
      </c>
      <c r="J56" s="59">
        <f>SUM(J8:J55)</f>
        <v>24234.983999999997</v>
      </c>
      <c r="K56" s="59">
        <f>SUM(K8:K55)</f>
        <v>27640.423999999999</v>
      </c>
      <c r="L56" s="59">
        <f>SUM(L8:L55)</f>
        <v>28063.088000000003</v>
      </c>
      <c r="M56" s="59">
        <f>SUM(M8:M55)</f>
        <v>27153.755999999998</v>
      </c>
      <c r="N56" s="59">
        <f>SUM(N8:N55)</f>
        <v>25462.887999999999</v>
      </c>
      <c r="O56" s="59">
        <f>SUM(O8:O55)</f>
        <v>23249.06</v>
      </c>
      <c r="P56" s="59">
        <f>SUM(P8:P55)</f>
        <v>25875.932000000001</v>
      </c>
      <c r="Q56" s="59">
        <f>SUM(Q8:Q55)</f>
        <v>26477.364000000005</v>
      </c>
      <c r="R56" s="59">
        <f>SUM(R8:R55)</f>
        <v>26336.432000000004</v>
      </c>
      <c r="S56" s="59">
        <f>SUM(S8:S55)</f>
        <v>25796.031999999999</v>
      </c>
      <c r="T56" s="59">
        <f>SUM(T8:T55)</f>
        <v>25941.923999999999</v>
      </c>
      <c r="U56" s="59">
        <f>SUM(U8:U55)</f>
        <v>26629.544000000002</v>
      </c>
      <c r="V56" s="59">
        <f>SUM(V8:V55)</f>
        <v>27845.084000000003</v>
      </c>
      <c r="W56" s="59">
        <f>SUM(W8:W55)</f>
        <v>29266.14</v>
      </c>
      <c r="X56" s="59">
        <f>SUM(X8:X55)</f>
        <v>27200.832000000002</v>
      </c>
      <c r="Y56" s="59">
        <f>SUM(Y8:Y55)</f>
        <v>27485.048000000003</v>
      </c>
      <c r="Z56" s="60">
        <f>SUM(Z8:Z55)</f>
        <v>27747.520000000004</v>
      </c>
      <c r="AA56" s="61">
        <f>SUM(AA8:AA55)</f>
        <v>584775.48800000001</v>
      </c>
    </row>
    <row r="59" spans="1:27" ht="15.75">
      <c r="A59" s="65"/>
      <c r="B59" s="65"/>
      <c r="C59" s="70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7" t="s">
        <v>87</v>
      </c>
    </row>
    <row r="60" spans="1:27" ht="18.75">
      <c r="A60" s="65"/>
      <c r="B60" s="76" t="s">
        <v>38</v>
      </c>
      <c r="C60" s="70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6" t="s">
        <v>37</v>
      </c>
    </row>
    <row r="61" spans="1:27" ht="13.5" thickBot="1">
      <c r="A61" s="65"/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</row>
    <row r="62" spans="1:27" ht="32.25" thickBot="1">
      <c r="A62" s="74" t="s">
        <v>0</v>
      </c>
      <c r="B62" s="75" t="s">
        <v>1</v>
      </c>
      <c r="C62" s="77" t="s">
        <v>3</v>
      </c>
      <c r="D62" s="77" t="s">
        <v>4</v>
      </c>
      <c r="E62" s="77" t="s">
        <v>5</v>
      </c>
      <c r="F62" s="77" t="s">
        <v>6</v>
      </c>
      <c r="G62" s="77" t="s">
        <v>7</v>
      </c>
      <c r="H62" s="77" t="s">
        <v>8</v>
      </c>
      <c r="I62" s="77" t="s">
        <v>9</v>
      </c>
      <c r="J62" s="77" t="s">
        <v>10</v>
      </c>
      <c r="K62" s="77" t="s">
        <v>11</v>
      </c>
      <c r="L62" s="77" t="s">
        <v>12</v>
      </c>
      <c r="M62" s="77" t="s">
        <v>13</v>
      </c>
      <c r="N62" s="77" t="s">
        <v>14</v>
      </c>
      <c r="O62" s="77" t="s">
        <v>15</v>
      </c>
      <c r="P62" s="77" t="s">
        <v>16</v>
      </c>
      <c r="Q62" s="77" t="s">
        <v>17</v>
      </c>
      <c r="R62" s="77" t="s">
        <v>18</v>
      </c>
      <c r="S62" s="77" t="s">
        <v>19</v>
      </c>
      <c r="T62" s="77" t="s">
        <v>20</v>
      </c>
      <c r="U62" s="77" t="s">
        <v>21</v>
      </c>
      <c r="V62" s="77" t="s">
        <v>22</v>
      </c>
      <c r="W62" s="77" t="s">
        <v>23</v>
      </c>
      <c r="X62" s="77" t="s">
        <v>24</v>
      </c>
      <c r="Y62" s="77" t="s">
        <v>25</v>
      </c>
      <c r="Z62" s="80" t="s">
        <v>26</v>
      </c>
      <c r="AA62" s="78" t="s">
        <v>34</v>
      </c>
    </row>
    <row r="63" spans="1:27">
      <c r="A63" s="68"/>
      <c r="B63" s="69" t="s">
        <v>39</v>
      </c>
      <c r="C63" s="71"/>
      <c r="D63" s="72"/>
      <c r="E63" s="72"/>
      <c r="F63" s="72"/>
      <c r="G63" s="72"/>
      <c r="H63" s="72"/>
      <c r="I63" s="72"/>
      <c r="J63" s="72"/>
      <c r="K63" s="72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81"/>
      <c r="AA63" s="79">
        <v>0</v>
      </c>
    </row>
    <row r="64" spans="1:27">
      <c r="A64" s="68"/>
      <c r="B64" s="69" t="s">
        <v>40</v>
      </c>
      <c r="C64" s="71"/>
      <c r="D64" s="72"/>
      <c r="E64" s="72"/>
      <c r="F64" s="72"/>
      <c r="G64" s="72"/>
      <c r="H64" s="72"/>
      <c r="I64" s="72"/>
      <c r="J64" s="72"/>
      <c r="K64" s="72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81"/>
      <c r="AA64" s="87">
        <v>0</v>
      </c>
    </row>
    <row r="65" spans="1:27">
      <c r="A65" s="68"/>
      <c r="B65" s="69" t="s">
        <v>41</v>
      </c>
      <c r="C65" s="71">
        <v>0</v>
      </c>
      <c r="D65" s="72">
        <v>0</v>
      </c>
      <c r="E65" s="72">
        <v>0</v>
      </c>
      <c r="F65" s="72">
        <v>0</v>
      </c>
      <c r="G65" s="72">
        <v>0</v>
      </c>
      <c r="H65" s="72">
        <v>0</v>
      </c>
      <c r="I65" s="72">
        <v>0</v>
      </c>
      <c r="J65" s="72">
        <v>0</v>
      </c>
      <c r="K65" s="72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81">
        <v>0</v>
      </c>
      <c r="AA65" s="87">
        <v>0</v>
      </c>
    </row>
    <row r="66" spans="1:27">
      <c r="A66" s="68"/>
      <c r="B66" s="69" t="s">
        <v>42</v>
      </c>
      <c r="C66" s="71">
        <v>0</v>
      </c>
      <c r="D66" s="72">
        <v>0</v>
      </c>
      <c r="E66" s="72">
        <v>0</v>
      </c>
      <c r="F66" s="72">
        <v>0</v>
      </c>
      <c r="G66" s="72">
        <v>0</v>
      </c>
      <c r="H66" s="72">
        <v>0</v>
      </c>
      <c r="I66" s="72">
        <v>0</v>
      </c>
      <c r="J66" s="72">
        <v>0</v>
      </c>
      <c r="K66" s="72">
        <v>0</v>
      </c>
      <c r="L66" s="73">
        <v>0</v>
      </c>
      <c r="M66" s="73">
        <v>0</v>
      </c>
      <c r="N66" s="73">
        <v>0</v>
      </c>
      <c r="O66" s="73">
        <v>0</v>
      </c>
      <c r="P66" s="73">
        <v>0</v>
      </c>
      <c r="Q66" s="73">
        <v>0</v>
      </c>
      <c r="R66" s="73">
        <v>0</v>
      </c>
      <c r="S66" s="73">
        <v>0</v>
      </c>
      <c r="T66" s="73">
        <v>0</v>
      </c>
      <c r="U66" s="73">
        <v>0</v>
      </c>
      <c r="V66" s="73">
        <v>0</v>
      </c>
      <c r="W66" s="73">
        <v>0</v>
      </c>
      <c r="X66" s="73">
        <v>0</v>
      </c>
      <c r="Y66" s="73">
        <v>0</v>
      </c>
      <c r="Z66" s="81">
        <v>0</v>
      </c>
      <c r="AA66" s="87">
        <v>0</v>
      </c>
    </row>
    <row r="67" spans="1:27">
      <c r="A67" s="68"/>
      <c r="B67" s="69" t="s">
        <v>43</v>
      </c>
      <c r="C67" s="71">
        <v>0</v>
      </c>
      <c r="D67" s="72">
        <v>0</v>
      </c>
      <c r="E67" s="72">
        <v>0</v>
      </c>
      <c r="F67" s="72">
        <v>0</v>
      </c>
      <c r="G67" s="72">
        <v>0</v>
      </c>
      <c r="H67" s="72">
        <v>0</v>
      </c>
      <c r="I67" s="72">
        <v>0</v>
      </c>
      <c r="J67" s="72">
        <v>0</v>
      </c>
      <c r="K67" s="72">
        <v>0</v>
      </c>
      <c r="L67" s="73">
        <v>0</v>
      </c>
      <c r="M67" s="73">
        <v>0</v>
      </c>
      <c r="N67" s="73">
        <v>0</v>
      </c>
      <c r="O67" s="73">
        <v>3</v>
      </c>
      <c r="P67" s="73">
        <v>0</v>
      </c>
      <c r="Q67" s="73">
        <v>0</v>
      </c>
      <c r="R67" s="73">
        <v>0</v>
      </c>
      <c r="S67" s="73">
        <v>6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3</v>
      </c>
      <c r="Z67" s="81">
        <v>0</v>
      </c>
      <c r="AA67" s="87">
        <v>12</v>
      </c>
    </row>
    <row r="68" spans="1:27">
      <c r="A68" s="68"/>
      <c r="B68" s="69" t="s">
        <v>44</v>
      </c>
      <c r="C68" s="71">
        <v>192</v>
      </c>
      <c r="D68" s="72">
        <v>207</v>
      </c>
      <c r="E68" s="72">
        <v>222</v>
      </c>
      <c r="F68" s="72">
        <v>228</v>
      </c>
      <c r="G68" s="72">
        <v>192</v>
      </c>
      <c r="H68" s="72">
        <v>201</v>
      </c>
      <c r="I68" s="72">
        <v>204</v>
      </c>
      <c r="J68" s="72">
        <v>177</v>
      </c>
      <c r="K68" s="72">
        <v>168</v>
      </c>
      <c r="L68" s="73">
        <v>177</v>
      </c>
      <c r="M68" s="73">
        <v>168</v>
      </c>
      <c r="N68" s="73">
        <v>171</v>
      </c>
      <c r="O68" s="73">
        <v>156</v>
      </c>
      <c r="P68" s="73">
        <v>168</v>
      </c>
      <c r="Q68" s="73">
        <v>171</v>
      </c>
      <c r="R68" s="73">
        <v>177</v>
      </c>
      <c r="S68" s="73">
        <v>165</v>
      </c>
      <c r="T68" s="73">
        <v>168</v>
      </c>
      <c r="U68" s="73">
        <v>171</v>
      </c>
      <c r="V68" s="73">
        <v>174</v>
      </c>
      <c r="W68" s="73">
        <v>171</v>
      </c>
      <c r="X68" s="73">
        <v>177</v>
      </c>
      <c r="Y68" s="73">
        <v>156</v>
      </c>
      <c r="Z68" s="81">
        <v>177</v>
      </c>
      <c r="AA68" s="87">
        <v>4338</v>
      </c>
    </row>
    <row r="69" spans="1:27">
      <c r="A69" s="68"/>
      <c r="B69" s="69" t="s">
        <v>45</v>
      </c>
      <c r="C69" s="71">
        <v>0</v>
      </c>
      <c r="D69" s="72">
        <v>0</v>
      </c>
      <c r="E69" s="72">
        <v>0</v>
      </c>
      <c r="F69" s="72">
        <v>0</v>
      </c>
      <c r="G69" s="72">
        <v>0</v>
      </c>
      <c r="H69" s="72">
        <v>0</v>
      </c>
      <c r="I69" s="72">
        <v>0</v>
      </c>
      <c r="J69" s="72">
        <v>0</v>
      </c>
      <c r="K69" s="72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81">
        <v>0</v>
      </c>
      <c r="AA69" s="87">
        <v>0</v>
      </c>
    </row>
    <row r="70" spans="1:27">
      <c r="A70" s="68"/>
      <c r="B70" s="69" t="s">
        <v>46</v>
      </c>
      <c r="C70" s="71">
        <v>39</v>
      </c>
      <c r="D70" s="72">
        <v>36</v>
      </c>
      <c r="E70" s="72">
        <v>39</v>
      </c>
      <c r="F70" s="72">
        <v>42</v>
      </c>
      <c r="G70" s="72">
        <v>39</v>
      </c>
      <c r="H70" s="72">
        <v>36</v>
      </c>
      <c r="I70" s="72">
        <v>36</v>
      </c>
      <c r="J70" s="72">
        <v>39</v>
      </c>
      <c r="K70" s="72">
        <v>57</v>
      </c>
      <c r="L70" s="73">
        <v>54</v>
      </c>
      <c r="M70" s="73">
        <v>66</v>
      </c>
      <c r="N70" s="73">
        <v>84</v>
      </c>
      <c r="O70" s="73">
        <v>39</v>
      </c>
      <c r="P70" s="73">
        <v>72</v>
      </c>
      <c r="Q70" s="73">
        <v>84</v>
      </c>
      <c r="R70" s="73">
        <v>63</v>
      </c>
      <c r="S70" s="73">
        <v>93</v>
      </c>
      <c r="T70" s="73">
        <v>57</v>
      </c>
      <c r="U70" s="73">
        <v>63</v>
      </c>
      <c r="V70" s="73">
        <v>66</v>
      </c>
      <c r="W70" s="73">
        <v>69</v>
      </c>
      <c r="X70" s="73">
        <v>75</v>
      </c>
      <c r="Y70" s="73">
        <v>66</v>
      </c>
      <c r="Z70" s="81">
        <v>60</v>
      </c>
      <c r="AA70" s="87">
        <v>1374</v>
      </c>
    </row>
    <row r="71" spans="1:27">
      <c r="A71" s="68"/>
      <c r="B71" s="69" t="s">
        <v>47</v>
      </c>
      <c r="C71" s="71">
        <v>6.8</v>
      </c>
      <c r="D71" s="72">
        <v>6.4</v>
      </c>
      <c r="E71" s="72">
        <v>6.8</v>
      </c>
      <c r="F71" s="72">
        <v>6.8</v>
      </c>
      <c r="G71" s="72">
        <v>6.8</v>
      </c>
      <c r="H71" s="72">
        <v>6.8</v>
      </c>
      <c r="I71" s="72">
        <v>6</v>
      </c>
      <c r="J71" s="72">
        <v>6</v>
      </c>
      <c r="K71" s="72">
        <v>6</v>
      </c>
      <c r="L71" s="73">
        <v>5.6000000000000005</v>
      </c>
      <c r="M71" s="73">
        <v>6.4</v>
      </c>
      <c r="N71" s="73">
        <v>6.4</v>
      </c>
      <c r="O71" s="73">
        <v>5.6000000000000005</v>
      </c>
      <c r="P71" s="73">
        <v>6</v>
      </c>
      <c r="Q71" s="73">
        <v>6.8</v>
      </c>
      <c r="R71" s="73">
        <v>6.4</v>
      </c>
      <c r="S71" s="73">
        <v>6.4</v>
      </c>
      <c r="T71" s="73">
        <v>5.2</v>
      </c>
      <c r="U71" s="73">
        <v>4.8</v>
      </c>
      <c r="V71" s="73">
        <v>5.2</v>
      </c>
      <c r="W71" s="73">
        <v>5.2</v>
      </c>
      <c r="X71" s="73">
        <v>6</v>
      </c>
      <c r="Y71" s="73">
        <v>5.2</v>
      </c>
      <c r="Z71" s="81">
        <v>5.2</v>
      </c>
      <c r="AA71" s="87">
        <v>144.79999999999998</v>
      </c>
    </row>
    <row r="72" spans="1:27">
      <c r="A72" s="68"/>
      <c r="B72" s="69" t="s">
        <v>48</v>
      </c>
      <c r="C72" s="71">
        <v>7.6000000000000005</v>
      </c>
      <c r="D72" s="72">
        <v>7.2</v>
      </c>
      <c r="E72" s="72">
        <v>7.6000000000000005</v>
      </c>
      <c r="F72" s="72">
        <v>7.6000000000000005</v>
      </c>
      <c r="G72" s="72">
        <v>7.2</v>
      </c>
      <c r="H72" s="72">
        <v>7.6000000000000005</v>
      </c>
      <c r="I72" s="72">
        <v>6.8</v>
      </c>
      <c r="J72" s="72">
        <v>6.8</v>
      </c>
      <c r="K72" s="72">
        <v>6.8</v>
      </c>
      <c r="L72" s="73">
        <v>6.4</v>
      </c>
      <c r="M72" s="73">
        <v>6.8</v>
      </c>
      <c r="N72" s="73">
        <v>7.2</v>
      </c>
      <c r="O72" s="73">
        <v>6.8</v>
      </c>
      <c r="P72" s="73">
        <v>6.4</v>
      </c>
      <c r="Q72" s="73">
        <v>7.6000000000000005</v>
      </c>
      <c r="R72" s="73">
        <v>6.8</v>
      </c>
      <c r="S72" s="73">
        <v>7.2</v>
      </c>
      <c r="T72" s="73">
        <v>6.4</v>
      </c>
      <c r="U72" s="73">
        <v>6.8</v>
      </c>
      <c r="V72" s="73">
        <v>7.2</v>
      </c>
      <c r="W72" s="73">
        <v>7.6000000000000005</v>
      </c>
      <c r="X72" s="73">
        <v>8</v>
      </c>
      <c r="Y72" s="73">
        <v>7.6000000000000005</v>
      </c>
      <c r="Z72" s="81">
        <v>6.8</v>
      </c>
      <c r="AA72" s="87">
        <v>170.8</v>
      </c>
    </row>
    <row r="73" spans="1:27">
      <c r="A73" s="68"/>
      <c r="B73" s="69" t="s">
        <v>49</v>
      </c>
      <c r="C73" s="71">
        <v>0</v>
      </c>
      <c r="D73" s="72">
        <v>0</v>
      </c>
      <c r="E73" s="72">
        <v>0</v>
      </c>
      <c r="F73" s="72">
        <v>0</v>
      </c>
      <c r="G73" s="72">
        <v>0</v>
      </c>
      <c r="H73" s="72">
        <v>0</v>
      </c>
      <c r="I73" s="72">
        <v>0</v>
      </c>
      <c r="J73" s="72">
        <v>0</v>
      </c>
      <c r="K73" s="72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81">
        <v>0</v>
      </c>
      <c r="AA73" s="87">
        <v>0</v>
      </c>
    </row>
    <row r="74" spans="1:27">
      <c r="A74" s="68"/>
      <c r="B74" s="69" t="s">
        <v>50</v>
      </c>
      <c r="C74" s="71">
        <v>0</v>
      </c>
      <c r="D74" s="72">
        <v>0</v>
      </c>
      <c r="E74" s="72">
        <v>0</v>
      </c>
      <c r="F74" s="72">
        <v>0</v>
      </c>
      <c r="G74" s="72">
        <v>0</v>
      </c>
      <c r="H74" s="72">
        <v>0</v>
      </c>
      <c r="I74" s="72">
        <v>0</v>
      </c>
      <c r="J74" s="72">
        <v>0</v>
      </c>
      <c r="K74" s="72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0</v>
      </c>
      <c r="X74" s="73">
        <v>0</v>
      </c>
      <c r="Y74" s="73">
        <v>0</v>
      </c>
      <c r="Z74" s="81">
        <v>0</v>
      </c>
      <c r="AA74" s="87">
        <v>0</v>
      </c>
    </row>
    <row r="75" spans="1:27">
      <c r="A75" s="68"/>
      <c r="B75" s="69" t="s">
        <v>51</v>
      </c>
      <c r="C75" s="71">
        <v>178.20000000000002</v>
      </c>
      <c r="D75" s="72">
        <v>183</v>
      </c>
      <c r="E75" s="72">
        <v>211.8</v>
      </c>
      <c r="F75" s="72">
        <v>205.20000000000002</v>
      </c>
      <c r="G75" s="72">
        <v>173.4</v>
      </c>
      <c r="H75" s="72">
        <v>189</v>
      </c>
      <c r="I75" s="72">
        <v>187.20000000000002</v>
      </c>
      <c r="J75" s="72">
        <v>163.20000000000002</v>
      </c>
      <c r="K75" s="72">
        <v>154.80000000000001</v>
      </c>
      <c r="L75" s="73">
        <v>159.6</v>
      </c>
      <c r="M75" s="73">
        <v>147.6</v>
      </c>
      <c r="N75" s="73">
        <v>154.80000000000001</v>
      </c>
      <c r="O75" s="73">
        <v>142.20000000000002</v>
      </c>
      <c r="P75" s="73">
        <v>150</v>
      </c>
      <c r="Q75" s="73">
        <v>154.80000000000001</v>
      </c>
      <c r="R75" s="73">
        <v>161.4</v>
      </c>
      <c r="S75" s="73">
        <v>150.6</v>
      </c>
      <c r="T75" s="73">
        <v>166.20000000000002</v>
      </c>
      <c r="U75" s="73">
        <v>169.20000000000002</v>
      </c>
      <c r="V75" s="73">
        <v>168.6</v>
      </c>
      <c r="W75" s="73">
        <v>165.6</v>
      </c>
      <c r="X75" s="73">
        <v>171.6</v>
      </c>
      <c r="Y75" s="73">
        <v>154.80000000000001</v>
      </c>
      <c r="Z75" s="81">
        <v>171</v>
      </c>
      <c r="AA75" s="87">
        <v>4033.7999999999993</v>
      </c>
    </row>
    <row r="76" spans="1:27">
      <c r="A76" s="68"/>
      <c r="B76" s="69" t="s">
        <v>52</v>
      </c>
      <c r="C76" s="71">
        <v>0</v>
      </c>
      <c r="D76" s="72">
        <v>0</v>
      </c>
      <c r="E76" s="72">
        <v>0</v>
      </c>
      <c r="F76" s="72">
        <v>0</v>
      </c>
      <c r="G76" s="72">
        <v>0</v>
      </c>
      <c r="H76" s="72">
        <v>0</v>
      </c>
      <c r="I76" s="72">
        <v>0</v>
      </c>
      <c r="J76" s="72">
        <v>0</v>
      </c>
      <c r="K76" s="72">
        <v>0</v>
      </c>
      <c r="L76" s="73">
        <v>0.6</v>
      </c>
      <c r="M76" s="73">
        <v>0</v>
      </c>
      <c r="N76" s="73">
        <v>0.6</v>
      </c>
      <c r="O76" s="73">
        <v>3</v>
      </c>
      <c r="P76" s="73">
        <v>0</v>
      </c>
      <c r="Q76" s="73">
        <v>0.6</v>
      </c>
      <c r="R76" s="73">
        <v>0</v>
      </c>
      <c r="S76" s="73">
        <v>0.6</v>
      </c>
      <c r="T76" s="73">
        <v>0.6</v>
      </c>
      <c r="U76" s="73">
        <v>0</v>
      </c>
      <c r="V76" s="73">
        <v>0</v>
      </c>
      <c r="W76" s="73">
        <v>0</v>
      </c>
      <c r="X76" s="73">
        <v>0</v>
      </c>
      <c r="Y76" s="73">
        <v>0.6</v>
      </c>
      <c r="Z76" s="81">
        <v>0</v>
      </c>
      <c r="AA76" s="87">
        <v>6.5999999999999988</v>
      </c>
    </row>
    <row r="77" spans="1:27">
      <c r="A77" s="68"/>
      <c r="B77" s="69" t="s">
        <v>53</v>
      </c>
      <c r="C77" s="71">
        <v>0</v>
      </c>
      <c r="D77" s="72">
        <v>0</v>
      </c>
      <c r="E77" s="72">
        <v>0</v>
      </c>
      <c r="F77" s="72">
        <v>0</v>
      </c>
      <c r="G77" s="72">
        <v>0</v>
      </c>
      <c r="H77" s="72">
        <v>0</v>
      </c>
      <c r="I77" s="72">
        <v>0</v>
      </c>
      <c r="J77" s="72">
        <v>0</v>
      </c>
      <c r="K77" s="72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81">
        <v>0</v>
      </c>
      <c r="AA77" s="87">
        <v>0</v>
      </c>
    </row>
    <row r="78" spans="1:27">
      <c r="A78" s="68"/>
      <c r="B78" s="69" t="s">
        <v>54</v>
      </c>
      <c r="C78" s="71">
        <v>8.4</v>
      </c>
      <c r="D78" s="72">
        <v>8.4</v>
      </c>
      <c r="E78" s="72">
        <v>8.4</v>
      </c>
      <c r="F78" s="72">
        <v>8.4</v>
      </c>
      <c r="G78" s="72">
        <v>8.4</v>
      </c>
      <c r="H78" s="72">
        <v>9</v>
      </c>
      <c r="I78" s="72">
        <v>8.4</v>
      </c>
      <c r="J78" s="72">
        <v>8.4</v>
      </c>
      <c r="K78" s="72">
        <v>8.4</v>
      </c>
      <c r="L78" s="73">
        <v>8.4</v>
      </c>
      <c r="M78" s="73">
        <v>8.4</v>
      </c>
      <c r="N78" s="73">
        <v>8.4</v>
      </c>
      <c r="O78" s="73">
        <v>8.4</v>
      </c>
      <c r="P78" s="73">
        <v>7.8</v>
      </c>
      <c r="Q78" s="73">
        <v>9</v>
      </c>
      <c r="R78" s="73">
        <v>8.4</v>
      </c>
      <c r="S78" s="73">
        <v>7.8</v>
      </c>
      <c r="T78" s="73">
        <v>8.4</v>
      </c>
      <c r="U78" s="73">
        <v>8.4</v>
      </c>
      <c r="V78" s="73">
        <v>9</v>
      </c>
      <c r="W78" s="73">
        <v>8.4</v>
      </c>
      <c r="X78" s="73">
        <v>9</v>
      </c>
      <c r="Y78" s="73">
        <v>7.2</v>
      </c>
      <c r="Z78" s="81">
        <v>8.4</v>
      </c>
      <c r="AA78" s="87">
        <v>201.60000000000005</v>
      </c>
    </row>
    <row r="79" spans="1:27">
      <c r="A79" s="68"/>
      <c r="B79" s="69" t="s">
        <v>55</v>
      </c>
      <c r="C79" s="71">
        <v>0</v>
      </c>
      <c r="D79" s="72">
        <v>0</v>
      </c>
      <c r="E79" s="72">
        <v>0</v>
      </c>
      <c r="F79" s="72">
        <v>0</v>
      </c>
      <c r="G79" s="72">
        <v>0</v>
      </c>
      <c r="H79" s="72">
        <v>0</v>
      </c>
      <c r="I79" s="72">
        <v>0</v>
      </c>
      <c r="J79" s="72">
        <v>0</v>
      </c>
      <c r="K79" s="72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81">
        <v>0</v>
      </c>
      <c r="AA79" s="87">
        <v>0</v>
      </c>
    </row>
    <row r="80" spans="1:27">
      <c r="A80" s="68"/>
      <c r="B80" s="69" t="s">
        <v>56</v>
      </c>
      <c r="C80" s="71">
        <v>0</v>
      </c>
      <c r="D80" s="72">
        <v>0</v>
      </c>
      <c r="E80" s="72">
        <v>0</v>
      </c>
      <c r="F80" s="72">
        <v>0</v>
      </c>
      <c r="G80" s="72">
        <v>0</v>
      </c>
      <c r="H80" s="72">
        <v>0</v>
      </c>
      <c r="I80" s="72">
        <v>0</v>
      </c>
      <c r="J80" s="72">
        <v>0</v>
      </c>
      <c r="K80" s="72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0.4</v>
      </c>
      <c r="W80" s="73">
        <v>0</v>
      </c>
      <c r="X80" s="73">
        <v>0</v>
      </c>
      <c r="Y80" s="73">
        <v>0</v>
      </c>
      <c r="Z80" s="81">
        <v>0</v>
      </c>
      <c r="AA80" s="87">
        <v>0.4</v>
      </c>
    </row>
    <row r="81" spans="1:27">
      <c r="A81" s="68"/>
      <c r="B81" s="69" t="s">
        <v>57</v>
      </c>
      <c r="C81" s="71">
        <v>35.4</v>
      </c>
      <c r="D81" s="72">
        <v>34.800000000000004</v>
      </c>
      <c r="E81" s="72">
        <v>34.800000000000004</v>
      </c>
      <c r="F81" s="72">
        <v>34.200000000000003</v>
      </c>
      <c r="G81" s="72">
        <v>34.200000000000003</v>
      </c>
      <c r="H81" s="72">
        <v>34.200000000000003</v>
      </c>
      <c r="I81" s="72">
        <v>33</v>
      </c>
      <c r="J81" s="72">
        <v>37.200000000000003</v>
      </c>
      <c r="K81" s="72">
        <v>52.800000000000004</v>
      </c>
      <c r="L81" s="73">
        <v>56.4</v>
      </c>
      <c r="M81" s="73">
        <v>64.8</v>
      </c>
      <c r="N81" s="73">
        <v>79.2</v>
      </c>
      <c r="O81" s="73">
        <v>36.6</v>
      </c>
      <c r="P81" s="73">
        <v>69.600000000000009</v>
      </c>
      <c r="Q81" s="73">
        <v>79.8</v>
      </c>
      <c r="R81" s="73">
        <v>58.800000000000004</v>
      </c>
      <c r="S81" s="73">
        <v>70.2</v>
      </c>
      <c r="T81" s="73">
        <v>41.4</v>
      </c>
      <c r="U81" s="73">
        <v>46.800000000000004</v>
      </c>
      <c r="V81" s="73">
        <v>46.800000000000004</v>
      </c>
      <c r="W81" s="73">
        <v>48.6</v>
      </c>
      <c r="X81" s="73">
        <v>48.6</v>
      </c>
      <c r="Y81" s="73">
        <v>46.2</v>
      </c>
      <c r="Z81" s="81">
        <v>45</v>
      </c>
      <c r="AA81" s="87">
        <v>1169.3999999999999</v>
      </c>
    </row>
    <row r="82" spans="1:27">
      <c r="A82" s="68"/>
      <c r="B82" s="69" t="s">
        <v>58</v>
      </c>
      <c r="C82" s="71">
        <v>0</v>
      </c>
      <c r="D82" s="72">
        <v>0</v>
      </c>
      <c r="E82" s="72">
        <v>0</v>
      </c>
      <c r="F82" s="72">
        <v>0</v>
      </c>
      <c r="G82" s="72">
        <v>0</v>
      </c>
      <c r="H82" s="72">
        <v>0</v>
      </c>
      <c r="I82" s="72">
        <v>0</v>
      </c>
      <c r="J82" s="72">
        <v>0</v>
      </c>
      <c r="K82" s="72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81">
        <v>0</v>
      </c>
      <c r="AA82" s="87">
        <v>0</v>
      </c>
    </row>
    <row r="83" spans="1:27">
      <c r="A83" s="68"/>
      <c r="B83" s="69" t="s">
        <v>59</v>
      </c>
      <c r="C83" s="71">
        <v>0</v>
      </c>
      <c r="D83" s="72">
        <v>0</v>
      </c>
      <c r="E83" s="72">
        <v>0</v>
      </c>
      <c r="F83" s="72">
        <v>0</v>
      </c>
      <c r="G83" s="72">
        <v>0</v>
      </c>
      <c r="H83" s="72">
        <v>0</v>
      </c>
      <c r="I83" s="72">
        <v>0</v>
      </c>
      <c r="J83" s="72">
        <v>0</v>
      </c>
      <c r="K83" s="72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81">
        <v>0</v>
      </c>
      <c r="AA83" s="87">
        <v>0</v>
      </c>
    </row>
    <row r="84" spans="1:27">
      <c r="A84" s="68"/>
      <c r="B84" s="69" t="s">
        <v>60</v>
      </c>
      <c r="C84" s="71">
        <v>12.8</v>
      </c>
      <c r="D84" s="72">
        <v>12.4</v>
      </c>
      <c r="E84" s="72">
        <v>12.8</v>
      </c>
      <c r="F84" s="72">
        <v>12.4</v>
      </c>
      <c r="G84" s="72">
        <v>13.200000000000001</v>
      </c>
      <c r="H84" s="72">
        <v>13.200000000000001</v>
      </c>
      <c r="I84" s="72">
        <v>13.200000000000001</v>
      </c>
      <c r="J84" s="72">
        <v>12.8</v>
      </c>
      <c r="K84" s="72">
        <v>13.200000000000001</v>
      </c>
      <c r="L84" s="73">
        <v>13.200000000000001</v>
      </c>
      <c r="M84" s="73">
        <v>13.200000000000001</v>
      </c>
      <c r="N84" s="73">
        <v>13.200000000000001</v>
      </c>
      <c r="O84" s="73">
        <v>12.8</v>
      </c>
      <c r="P84" s="73">
        <v>12.8</v>
      </c>
      <c r="Q84" s="73">
        <v>13.200000000000001</v>
      </c>
      <c r="R84" s="73">
        <v>12.8</v>
      </c>
      <c r="S84" s="73">
        <v>13.200000000000001</v>
      </c>
      <c r="T84" s="73">
        <v>13.200000000000001</v>
      </c>
      <c r="U84" s="73">
        <v>13.200000000000001</v>
      </c>
      <c r="V84" s="73">
        <v>13.200000000000001</v>
      </c>
      <c r="W84" s="73">
        <v>12.8</v>
      </c>
      <c r="X84" s="73">
        <v>12</v>
      </c>
      <c r="Y84" s="73">
        <v>12.4</v>
      </c>
      <c r="Z84" s="81">
        <v>12.4</v>
      </c>
      <c r="AA84" s="87">
        <v>309.59999999999991</v>
      </c>
    </row>
    <row r="85" spans="1:27">
      <c r="A85" s="68"/>
      <c r="B85" s="69" t="s">
        <v>61</v>
      </c>
      <c r="C85" s="71">
        <v>0</v>
      </c>
      <c r="D85" s="72">
        <v>0</v>
      </c>
      <c r="E85" s="72">
        <v>0</v>
      </c>
      <c r="F85" s="72">
        <v>0</v>
      </c>
      <c r="G85" s="72">
        <v>0</v>
      </c>
      <c r="H85" s="72">
        <v>0</v>
      </c>
      <c r="I85" s="72">
        <v>0</v>
      </c>
      <c r="J85" s="72">
        <v>0</v>
      </c>
      <c r="K85" s="72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0</v>
      </c>
      <c r="X85" s="73">
        <v>0</v>
      </c>
      <c r="Y85" s="73">
        <v>0</v>
      </c>
      <c r="Z85" s="81">
        <v>0</v>
      </c>
      <c r="AA85" s="87">
        <v>0</v>
      </c>
    </row>
    <row r="86" spans="1:27">
      <c r="A86" s="68"/>
      <c r="B86" s="69" t="s">
        <v>62</v>
      </c>
      <c r="C86" s="71">
        <v>0</v>
      </c>
      <c r="D86" s="72">
        <v>0</v>
      </c>
      <c r="E86" s="72">
        <v>0</v>
      </c>
      <c r="F86" s="72">
        <v>0</v>
      </c>
      <c r="G86" s="72">
        <v>0</v>
      </c>
      <c r="H86" s="72">
        <v>0</v>
      </c>
      <c r="I86" s="72">
        <v>0</v>
      </c>
      <c r="J86" s="72">
        <v>0</v>
      </c>
      <c r="K86" s="72">
        <v>0</v>
      </c>
      <c r="L86" s="73">
        <v>0</v>
      </c>
      <c r="M86" s="73">
        <v>0</v>
      </c>
      <c r="N86" s="73">
        <v>0</v>
      </c>
      <c r="O86" s="73">
        <v>0</v>
      </c>
      <c r="P86" s="73">
        <v>0</v>
      </c>
      <c r="Q86" s="73">
        <v>0</v>
      </c>
      <c r="R86" s="73">
        <v>0</v>
      </c>
      <c r="S86" s="73">
        <v>0</v>
      </c>
      <c r="T86" s="73">
        <v>0</v>
      </c>
      <c r="U86" s="73">
        <v>0</v>
      </c>
      <c r="V86" s="73">
        <v>0</v>
      </c>
      <c r="W86" s="73">
        <v>0</v>
      </c>
      <c r="X86" s="73">
        <v>0</v>
      </c>
      <c r="Y86" s="73">
        <v>0</v>
      </c>
      <c r="Z86" s="81">
        <v>0</v>
      </c>
      <c r="AA86" s="87">
        <v>0</v>
      </c>
    </row>
    <row r="87" spans="1:27">
      <c r="A87" s="68"/>
      <c r="B87" s="69" t="s">
        <v>63</v>
      </c>
      <c r="C87" s="71">
        <v>11.200000000000001</v>
      </c>
      <c r="D87" s="72">
        <v>12</v>
      </c>
      <c r="E87" s="72">
        <v>10.4</v>
      </c>
      <c r="F87" s="72">
        <v>11.200000000000001</v>
      </c>
      <c r="G87" s="72">
        <v>12.8</v>
      </c>
      <c r="H87" s="72">
        <v>11.200000000000001</v>
      </c>
      <c r="I87" s="72">
        <v>11.200000000000001</v>
      </c>
      <c r="J87" s="72">
        <v>10.4</v>
      </c>
      <c r="K87" s="72">
        <v>12</v>
      </c>
      <c r="L87" s="73">
        <v>15.200000000000001</v>
      </c>
      <c r="M87" s="73">
        <v>15.200000000000001</v>
      </c>
      <c r="N87" s="73">
        <v>15.200000000000001</v>
      </c>
      <c r="O87" s="73">
        <v>15.200000000000001</v>
      </c>
      <c r="P87" s="73">
        <v>14.4</v>
      </c>
      <c r="Q87" s="73">
        <v>16.8</v>
      </c>
      <c r="R87" s="73">
        <v>15.200000000000001</v>
      </c>
      <c r="S87" s="73">
        <v>10.4</v>
      </c>
      <c r="T87" s="73">
        <v>0</v>
      </c>
      <c r="U87" s="73">
        <v>0</v>
      </c>
      <c r="V87" s="73">
        <v>0</v>
      </c>
      <c r="W87" s="73">
        <v>0.8</v>
      </c>
      <c r="X87" s="73">
        <v>0</v>
      </c>
      <c r="Y87" s="73">
        <v>0</v>
      </c>
      <c r="Z87" s="81">
        <v>0.8</v>
      </c>
      <c r="AA87" s="87">
        <v>221.60000000000002</v>
      </c>
    </row>
    <row r="88" spans="1:27">
      <c r="A88" s="68"/>
      <c r="B88" s="69" t="s">
        <v>64</v>
      </c>
      <c r="C88" s="71">
        <v>0</v>
      </c>
      <c r="D88" s="72">
        <v>0</v>
      </c>
      <c r="E88" s="72">
        <v>0</v>
      </c>
      <c r="F88" s="72">
        <v>0</v>
      </c>
      <c r="G88" s="72">
        <v>0</v>
      </c>
      <c r="H88" s="72">
        <v>0</v>
      </c>
      <c r="I88" s="72">
        <v>0</v>
      </c>
      <c r="J88" s="72">
        <v>0</v>
      </c>
      <c r="K88" s="72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8</v>
      </c>
      <c r="T88" s="73">
        <v>1.6</v>
      </c>
      <c r="U88" s="73">
        <v>0.8</v>
      </c>
      <c r="V88" s="73">
        <v>1.6</v>
      </c>
      <c r="W88" s="73">
        <v>0.8</v>
      </c>
      <c r="X88" s="73">
        <v>1.6</v>
      </c>
      <c r="Y88" s="73">
        <v>0.8</v>
      </c>
      <c r="Z88" s="81">
        <v>1.6</v>
      </c>
      <c r="AA88" s="87">
        <v>16.8</v>
      </c>
    </row>
    <row r="89" spans="1:27">
      <c r="A89" s="68"/>
      <c r="B89" s="69" t="s">
        <v>65</v>
      </c>
      <c r="C89" s="71">
        <v>15.200000000000001</v>
      </c>
      <c r="D89" s="72">
        <v>14.4</v>
      </c>
      <c r="E89" s="72">
        <v>15.200000000000001</v>
      </c>
      <c r="F89" s="72">
        <v>15.200000000000001</v>
      </c>
      <c r="G89" s="72">
        <v>16</v>
      </c>
      <c r="H89" s="72">
        <v>16</v>
      </c>
      <c r="I89" s="72">
        <v>16</v>
      </c>
      <c r="J89" s="72">
        <v>14.4</v>
      </c>
      <c r="K89" s="72">
        <v>15.200000000000001</v>
      </c>
      <c r="L89" s="73">
        <v>12</v>
      </c>
      <c r="M89" s="73">
        <v>16</v>
      </c>
      <c r="N89" s="73">
        <v>16.8</v>
      </c>
      <c r="O89" s="73">
        <v>15.200000000000001</v>
      </c>
      <c r="P89" s="73">
        <v>16</v>
      </c>
      <c r="Q89" s="73">
        <v>18.400000000000002</v>
      </c>
      <c r="R89" s="73">
        <v>16.8</v>
      </c>
      <c r="S89" s="73">
        <v>32.799999999999997</v>
      </c>
      <c r="T89" s="73">
        <v>29.6</v>
      </c>
      <c r="U89" s="73">
        <v>30.400000000000002</v>
      </c>
      <c r="V89" s="73">
        <v>32</v>
      </c>
      <c r="W89" s="73">
        <v>33.6</v>
      </c>
      <c r="X89" s="73">
        <v>32.799999999999997</v>
      </c>
      <c r="Y89" s="73">
        <v>31.2</v>
      </c>
      <c r="Z89" s="81">
        <v>29.6</v>
      </c>
      <c r="AA89" s="87">
        <v>500.80000000000007</v>
      </c>
    </row>
    <row r="90" spans="1:27">
      <c r="A90" s="68"/>
      <c r="B90" s="69" t="s">
        <v>66</v>
      </c>
      <c r="C90" s="71">
        <v>0</v>
      </c>
      <c r="D90" s="72">
        <v>0</v>
      </c>
      <c r="E90" s="72">
        <v>0</v>
      </c>
      <c r="F90" s="72">
        <v>0</v>
      </c>
      <c r="G90" s="72">
        <v>0</v>
      </c>
      <c r="H90" s="72">
        <v>0</v>
      </c>
      <c r="I90" s="72">
        <v>0</v>
      </c>
      <c r="J90" s="72">
        <v>0</v>
      </c>
      <c r="K90" s="72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81">
        <v>0</v>
      </c>
      <c r="AA90" s="87">
        <v>0</v>
      </c>
    </row>
    <row r="91" spans="1:27">
      <c r="A91" s="68"/>
      <c r="B91" s="69" t="s">
        <v>67</v>
      </c>
      <c r="C91" s="71">
        <v>0</v>
      </c>
      <c r="D91" s="72">
        <v>0</v>
      </c>
      <c r="E91" s="72">
        <v>0</v>
      </c>
      <c r="F91" s="72">
        <v>0</v>
      </c>
      <c r="G91" s="72">
        <v>0</v>
      </c>
      <c r="H91" s="72">
        <v>0</v>
      </c>
      <c r="I91" s="72">
        <v>0</v>
      </c>
      <c r="J91" s="72">
        <v>0</v>
      </c>
      <c r="K91" s="72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81">
        <v>0</v>
      </c>
      <c r="AA91" s="87">
        <v>0</v>
      </c>
    </row>
    <row r="92" spans="1:27">
      <c r="A92" s="68"/>
      <c r="B92" s="69" t="s">
        <v>68</v>
      </c>
      <c r="C92" s="71">
        <v>1504.8</v>
      </c>
      <c r="D92" s="72">
        <v>1643.4</v>
      </c>
      <c r="E92" s="72">
        <v>1623.6000000000001</v>
      </c>
      <c r="F92" s="72">
        <v>1399.2</v>
      </c>
      <c r="G92" s="72">
        <v>1207.8</v>
      </c>
      <c r="H92" s="72">
        <v>1273.8</v>
      </c>
      <c r="I92" s="72">
        <v>1511.4</v>
      </c>
      <c r="J92" s="72">
        <v>1993.2</v>
      </c>
      <c r="K92" s="72">
        <v>1861.2</v>
      </c>
      <c r="L92" s="73">
        <v>1584</v>
      </c>
      <c r="M92" s="73">
        <v>1735.8</v>
      </c>
      <c r="N92" s="73">
        <v>1320</v>
      </c>
      <c r="O92" s="73">
        <v>2336.4</v>
      </c>
      <c r="P92" s="73">
        <v>1465.2</v>
      </c>
      <c r="Q92" s="73">
        <v>1405.8</v>
      </c>
      <c r="R92" s="73">
        <v>1445.4</v>
      </c>
      <c r="S92" s="73">
        <v>1603.8</v>
      </c>
      <c r="T92" s="73">
        <v>2468.4</v>
      </c>
      <c r="U92" s="73">
        <v>2455.2000000000003</v>
      </c>
      <c r="V92" s="73">
        <v>2679.6</v>
      </c>
      <c r="W92" s="73">
        <v>2844.6</v>
      </c>
      <c r="X92" s="73">
        <v>2600.4</v>
      </c>
      <c r="Y92" s="73">
        <v>2607</v>
      </c>
      <c r="Z92" s="81">
        <v>2534.4</v>
      </c>
      <c r="AA92" s="87">
        <v>45104.400000000009</v>
      </c>
    </row>
    <row r="93" spans="1:27">
      <c r="A93" s="68"/>
      <c r="B93" s="69" t="s">
        <v>69</v>
      </c>
      <c r="C93" s="71">
        <v>0</v>
      </c>
      <c r="D93" s="72">
        <v>0</v>
      </c>
      <c r="E93" s="72">
        <v>0</v>
      </c>
      <c r="F93" s="72">
        <v>0</v>
      </c>
      <c r="G93" s="72">
        <v>0</v>
      </c>
      <c r="H93" s="72">
        <v>0</v>
      </c>
      <c r="I93" s="72">
        <v>0</v>
      </c>
      <c r="J93" s="72">
        <v>0</v>
      </c>
      <c r="K93" s="72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0</v>
      </c>
      <c r="X93" s="73">
        <v>0</v>
      </c>
      <c r="Y93" s="73">
        <v>0</v>
      </c>
      <c r="Z93" s="81">
        <v>0</v>
      </c>
      <c r="AA93" s="87">
        <v>0</v>
      </c>
    </row>
    <row r="94" spans="1:27">
      <c r="A94" s="68"/>
      <c r="B94" s="69" t="s">
        <v>70</v>
      </c>
      <c r="C94" s="71">
        <v>1240.8</v>
      </c>
      <c r="D94" s="72">
        <v>1201.2</v>
      </c>
      <c r="E94" s="72">
        <v>1207.8</v>
      </c>
      <c r="F94" s="72">
        <v>1181.4000000000001</v>
      </c>
      <c r="G94" s="72">
        <v>1168.2</v>
      </c>
      <c r="H94" s="72">
        <v>1168.2</v>
      </c>
      <c r="I94" s="72">
        <v>1174.8</v>
      </c>
      <c r="J94" s="72">
        <v>1260.6000000000001</v>
      </c>
      <c r="K94" s="72">
        <v>1742.4</v>
      </c>
      <c r="L94" s="73">
        <v>1815</v>
      </c>
      <c r="M94" s="73">
        <v>1861.2</v>
      </c>
      <c r="N94" s="73">
        <v>1874.4</v>
      </c>
      <c r="O94" s="73">
        <v>1399.2</v>
      </c>
      <c r="P94" s="73">
        <v>1966.8</v>
      </c>
      <c r="Q94" s="73">
        <v>1966.8</v>
      </c>
      <c r="R94" s="73">
        <v>1887.6000000000001</v>
      </c>
      <c r="S94" s="73">
        <v>1914</v>
      </c>
      <c r="T94" s="73">
        <v>1458.6000000000001</v>
      </c>
      <c r="U94" s="73">
        <v>1438.8</v>
      </c>
      <c r="V94" s="73">
        <v>1419</v>
      </c>
      <c r="W94" s="73">
        <v>1445.4</v>
      </c>
      <c r="X94" s="73">
        <v>1432.2</v>
      </c>
      <c r="Y94" s="73">
        <v>1326.6000000000001</v>
      </c>
      <c r="Z94" s="81">
        <v>1260.6000000000001</v>
      </c>
      <c r="AA94" s="87">
        <v>35811.599999999991</v>
      </c>
    </row>
    <row r="95" spans="1:27">
      <c r="A95" s="68"/>
      <c r="B95" s="69" t="s">
        <v>71</v>
      </c>
      <c r="C95" s="71">
        <v>0</v>
      </c>
      <c r="D95" s="72">
        <v>0</v>
      </c>
      <c r="E95" s="72">
        <v>0</v>
      </c>
      <c r="F95" s="72">
        <v>0</v>
      </c>
      <c r="G95" s="72">
        <v>0</v>
      </c>
      <c r="H95" s="72">
        <v>0</v>
      </c>
      <c r="I95" s="72">
        <v>0</v>
      </c>
      <c r="J95" s="72">
        <v>0</v>
      </c>
      <c r="K95" s="72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81">
        <v>0</v>
      </c>
      <c r="AA95" s="87">
        <v>0</v>
      </c>
    </row>
    <row r="96" spans="1:27">
      <c r="A96" s="68"/>
      <c r="B96" s="69" t="s">
        <v>72</v>
      </c>
      <c r="C96" s="71">
        <v>52.800000000000004</v>
      </c>
      <c r="D96" s="72">
        <v>52.800000000000004</v>
      </c>
      <c r="E96" s="72">
        <v>52.800000000000004</v>
      </c>
      <c r="F96" s="72">
        <v>52.800000000000004</v>
      </c>
      <c r="G96" s="72">
        <v>52.800000000000004</v>
      </c>
      <c r="H96" s="72">
        <v>52.800000000000004</v>
      </c>
      <c r="I96" s="72">
        <v>46.2</v>
      </c>
      <c r="J96" s="72">
        <v>52.800000000000004</v>
      </c>
      <c r="K96" s="72">
        <v>66</v>
      </c>
      <c r="L96" s="73">
        <v>66</v>
      </c>
      <c r="M96" s="73">
        <v>79.2</v>
      </c>
      <c r="N96" s="73">
        <v>92.4</v>
      </c>
      <c r="O96" s="73">
        <v>52.800000000000004</v>
      </c>
      <c r="P96" s="73">
        <v>85.8</v>
      </c>
      <c r="Q96" s="73">
        <v>92.4</v>
      </c>
      <c r="R96" s="73">
        <v>79.2</v>
      </c>
      <c r="S96" s="73">
        <v>99</v>
      </c>
      <c r="T96" s="73">
        <v>72.600000000000009</v>
      </c>
      <c r="U96" s="73">
        <v>72.600000000000009</v>
      </c>
      <c r="V96" s="73">
        <v>79.2</v>
      </c>
      <c r="W96" s="73">
        <v>79.2</v>
      </c>
      <c r="X96" s="73">
        <v>85.8</v>
      </c>
      <c r="Y96" s="73">
        <v>72.600000000000009</v>
      </c>
      <c r="Z96" s="81">
        <v>72.600000000000009</v>
      </c>
      <c r="AA96" s="87">
        <v>1663.1999999999996</v>
      </c>
    </row>
    <row r="97" spans="1:27">
      <c r="A97" s="68"/>
      <c r="B97" s="69" t="s">
        <v>73</v>
      </c>
      <c r="C97" s="71">
        <v>1485</v>
      </c>
      <c r="D97" s="72">
        <v>1617</v>
      </c>
      <c r="E97" s="72">
        <v>1603.8</v>
      </c>
      <c r="F97" s="72">
        <v>1379.4</v>
      </c>
      <c r="G97" s="72">
        <v>1188</v>
      </c>
      <c r="H97" s="72">
        <v>1254</v>
      </c>
      <c r="I97" s="72">
        <v>1491.6000000000001</v>
      </c>
      <c r="J97" s="72">
        <v>1973.4</v>
      </c>
      <c r="K97" s="72">
        <v>1815</v>
      </c>
      <c r="L97" s="73">
        <v>1544.4</v>
      </c>
      <c r="M97" s="73">
        <v>1683</v>
      </c>
      <c r="N97" s="73">
        <v>1247.4000000000001</v>
      </c>
      <c r="O97" s="73">
        <v>2316.6</v>
      </c>
      <c r="P97" s="73">
        <v>1405.8</v>
      </c>
      <c r="Q97" s="73">
        <v>1339.8</v>
      </c>
      <c r="R97" s="73">
        <v>1392.6000000000001</v>
      </c>
      <c r="S97" s="73">
        <v>1531.2</v>
      </c>
      <c r="T97" s="73">
        <v>2422.2000000000003</v>
      </c>
      <c r="U97" s="73">
        <v>2409</v>
      </c>
      <c r="V97" s="73">
        <v>2626.8</v>
      </c>
      <c r="W97" s="73">
        <v>2791.8</v>
      </c>
      <c r="X97" s="73">
        <v>2541</v>
      </c>
      <c r="Y97" s="73">
        <v>2554.2000000000003</v>
      </c>
      <c r="Z97" s="81">
        <v>2488.2000000000003</v>
      </c>
      <c r="AA97" s="87">
        <v>44101.2</v>
      </c>
    </row>
    <row r="98" spans="1:27">
      <c r="A98" s="68"/>
      <c r="B98" s="69" t="s">
        <v>74</v>
      </c>
      <c r="C98" s="71">
        <v>0</v>
      </c>
      <c r="D98" s="72">
        <v>0</v>
      </c>
      <c r="E98" s="72">
        <v>0</v>
      </c>
      <c r="F98" s="72">
        <v>0</v>
      </c>
      <c r="G98" s="72">
        <v>0</v>
      </c>
      <c r="H98" s="72">
        <v>0</v>
      </c>
      <c r="I98" s="72">
        <v>0</v>
      </c>
      <c r="J98" s="72">
        <v>0</v>
      </c>
      <c r="K98" s="72">
        <v>0</v>
      </c>
      <c r="L98" s="73">
        <v>0</v>
      </c>
      <c r="M98" s="73">
        <v>0</v>
      </c>
      <c r="N98" s="73">
        <v>0</v>
      </c>
      <c r="O98" s="73">
        <v>0</v>
      </c>
      <c r="P98" s="73">
        <v>0</v>
      </c>
      <c r="Q98" s="73">
        <v>0</v>
      </c>
      <c r="R98" s="73">
        <v>0</v>
      </c>
      <c r="S98" s="73">
        <v>0</v>
      </c>
      <c r="T98" s="73">
        <v>0</v>
      </c>
      <c r="U98" s="73">
        <v>0</v>
      </c>
      <c r="V98" s="73">
        <v>0</v>
      </c>
      <c r="W98" s="73">
        <v>0</v>
      </c>
      <c r="X98" s="73">
        <v>0</v>
      </c>
      <c r="Y98" s="73">
        <v>0</v>
      </c>
      <c r="Z98" s="81">
        <v>0</v>
      </c>
      <c r="AA98" s="87">
        <v>0</v>
      </c>
    </row>
    <row r="99" spans="1:27">
      <c r="A99" s="68"/>
      <c r="B99" s="69" t="s">
        <v>75</v>
      </c>
      <c r="C99" s="71">
        <v>0</v>
      </c>
      <c r="D99" s="72">
        <v>0</v>
      </c>
      <c r="E99" s="72">
        <v>0</v>
      </c>
      <c r="F99" s="72">
        <v>0</v>
      </c>
      <c r="G99" s="72">
        <v>0</v>
      </c>
      <c r="H99" s="72">
        <v>0</v>
      </c>
      <c r="I99" s="72">
        <v>0</v>
      </c>
      <c r="J99" s="72">
        <v>0</v>
      </c>
      <c r="K99" s="72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81">
        <v>0</v>
      </c>
      <c r="AA99" s="87">
        <v>0</v>
      </c>
    </row>
    <row r="100" spans="1:27">
      <c r="A100" s="68"/>
      <c r="B100" s="69" t="s">
        <v>76</v>
      </c>
      <c r="C100" s="71">
        <v>2712.6</v>
      </c>
      <c r="D100" s="72">
        <v>2791.8</v>
      </c>
      <c r="E100" s="72">
        <v>2798.4</v>
      </c>
      <c r="F100" s="72">
        <v>2534.4</v>
      </c>
      <c r="G100" s="72">
        <v>2323.2000000000003</v>
      </c>
      <c r="H100" s="72">
        <v>2395.8000000000002</v>
      </c>
      <c r="I100" s="72">
        <v>2646.6</v>
      </c>
      <c r="J100" s="72">
        <v>3234</v>
      </c>
      <c r="K100" s="72">
        <v>3590.4</v>
      </c>
      <c r="L100" s="73">
        <v>3372.6</v>
      </c>
      <c r="M100" s="73">
        <v>3570.6</v>
      </c>
      <c r="N100" s="73">
        <v>3174.6</v>
      </c>
      <c r="O100" s="73">
        <v>3715.8</v>
      </c>
      <c r="P100" s="73">
        <v>3399</v>
      </c>
      <c r="Q100" s="73">
        <v>3352.8</v>
      </c>
      <c r="R100" s="73">
        <v>3300</v>
      </c>
      <c r="S100" s="73">
        <v>3498</v>
      </c>
      <c r="T100" s="73">
        <v>3907.2000000000003</v>
      </c>
      <c r="U100" s="73">
        <v>3880.8</v>
      </c>
      <c r="V100" s="73">
        <v>4072.2000000000003</v>
      </c>
      <c r="W100" s="73">
        <v>4270.2</v>
      </c>
      <c r="X100" s="73">
        <v>4006.2000000000003</v>
      </c>
      <c r="Y100" s="73">
        <v>3913.8</v>
      </c>
      <c r="Z100" s="81">
        <v>3775.2000000000003</v>
      </c>
      <c r="AA100" s="87">
        <v>80236.2</v>
      </c>
    </row>
    <row r="101" spans="1:27">
      <c r="A101" s="68"/>
      <c r="B101" s="69" t="s">
        <v>77</v>
      </c>
      <c r="C101" s="71">
        <v>0</v>
      </c>
      <c r="D101" s="72">
        <v>0</v>
      </c>
      <c r="E101" s="72">
        <v>0</v>
      </c>
      <c r="F101" s="72">
        <v>0</v>
      </c>
      <c r="G101" s="72">
        <v>0</v>
      </c>
      <c r="H101" s="72">
        <v>0</v>
      </c>
      <c r="I101" s="72">
        <v>0</v>
      </c>
      <c r="J101" s="72">
        <v>0</v>
      </c>
      <c r="K101" s="72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81">
        <v>0</v>
      </c>
      <c r="AA101" s="87">
        <v>0</v>
      </c>
    </row>
    <row r="102" spans="1:27">
      <c r="A102" s="68"/>
      <c r="B102" s="69" t="s">
        <v>78</v>
      </c>
      <c r="C102" s="71">
        <v>0</v>
      </c>
      <c r="D102" s="72">
        <v>0</v>
      </c>
      <c r="E102" s="72">
        <v>0</v>
      </c>
      <c r="F102" s="72">
        <v>0</v>
      </c>
      <c r="G102" s="72">
        <v>0</v>
      </c>
      <c r="H102" s="72">
        <v>0</v>
      </c>
      <c r="I102" s="72">
        <v>0</v>
      </c>
      <c r="J102" s="72">
        <v>0</v>
      </c>
      <c r="K102" s="72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81">
        <v>0</v>
      </c>
      <c r="AA102" s="87">
        <v>0</v>
      </c>
    </row>
    <row r="103" spans="1:27">
      <c r="A103" s="68"/>
      <c r="B103" s="69" t="s">
        <v>79</v>
      </c>
      <c r="C103" s="71">
        <v>0</v>
      </c>
      <c r="D103" s="72">
        <v>0</v>
      </c>
      <c r="E103" s="72">
        <v>0</v>
      </c>
      <c r="F103" s="72">
        <v>0</v>
      </c>
      <c r="G103" s="72">
        <v>0</v>
      </c>
      <c r="H103" s="72">
        <v>0</v>
      </c>
      <c r="I103" s="72">
        <v>0</v>
      </c>
      <c r="J103" s="72">
        <v>0</v>
      </c>
      <c r="K103" s="72">
        <v>0</v>
      </c>
      <c r="L103" s="73">
        <v>0</v>
      </c>
      <c r="M103" s="73">
        <v>0</v>
      </c>
      <c r="N103" s="73">
        <v>0</v>
      </c>
      <c r="O103" s="73">
        <v>0</v>
      </c>
      <c r="P103" s="73">
        <v>0</v>
      </c>
      <c r="Q103" s="73">
        <v>0</v>
      </c>
      <c r="R103" s="73">
        <v>0</v>
      </c>
      <c r="S103" s="73">
        <v>0</v>
      </c>
      <c r="T103" s="73">
        <v>0</v>
      </c>
      <c r="U103" s="73">
        <v>0</v>
      </c>
      <c r="V103" s="73">
        <v>0</v>
      </c>
      <c r="W103" s="73">
        <v>0</v>
      </c>
      <c r="X103" s="73">
        <v>0</v>
      </c>
      <c r="Y103" s="73">
        <v>0</v>
      </c>
      <c r="Z103" s="81">
        <v>0</v>
      </c>
      <c r="AA103" s="87">
        <v>0</v>
      </c>
    </row>
    <row r="104" spans="1:27">
      <c r="A104" s="68"/>
      <c r="B104" s="69" t="s">
        <v>80</v>
      </c>
      <c r="C104" s="71">
        <v>1079.4000000000001</v>
      </c>
      <c r="D104" s="72">
        <v>1029</v>
      </c>
      <c r="E104" s="72">
        <v>1045.8</v>
      </c>
      <c r="F104" s="72">
        <v>1008</v>
      </c>
      <c r="G104" s="72">
        <v>1008</v>
      </c>
      <c r="H104" s="72">
        <v>1003.8000000000001</v>
      </c>
      <c r="I104" s="72">
        <v>999.6</v>
      </c>
      <c r="J104" s="72">
        <v>1083.5999999999999</v>
      </c>
      <c r="K104" s="72">
        <v>1541.4</v>
      </c>
      <c r="L104" s="73">
        <v>1612.8</v>
      </c>
      <c r="M104" s="73">
        <v>1650.6000000000001</v>
      </c>
      <c r="N104" s="73">
        <v>1667.4</v>
      </c>
      <c r="O104" s="73">
        <v>1226.4000000000001</v>
      </c>
      <c r="P104" s="73">
        <v>1751.4</v>
      </c>
      <c r="Q104" s="73">
        <v>1764</v>
      </c>
      <c r="R104" s="73">
        <v>1680</v>
      </c>
      <c r="S104" s="73">
        <v>1722</v>
      </c>
      <c r="T104" s="73">
        <v>1285.2</v>
      </c>
      <c r="U104" s="73">
        <v>1268.4000000000001</v>
      </c>
      <c r="V104" s="73">
        <v>1251.6000000000001</v>
      </c>
      <c r="W104" s="73">
        <v>1272.6000000000001</v>
      </c>
      <c r="X104" s="73">
        <v>1264.2</v>
      </c>
      <c r="Y104" s="73">
        <v>1167.6000000000001</v>
      </c>
      <c r="Z104" s="81">
        <v>1096.2</v>
      </c>
      <c r="AA104" s="87">
        <v>31479</v>
      </c>
    </row>
    <row r="105" spans="1:27">
      <c r="A105" s="68"/>
      <c r="B105" s="69" t="s">
        <v>81</v>
      </c>
      <c r="C105" s="71">
        <v>0</v>
      </c>
      <c r="D105" s="72">
        <v>0</v>
      </c>
      <c r="E105" s="72">
        <v>0</v>
      </c>
      <c r="F105" s="72">
        <v>0</v>
      </c>
      <c r="G105" s="72">
        <v>0</v>
      </c>
      <c r="H105" s="72">
        <v>0</v>
      </c>
      <c r="I105" s="72">
        <v>0</v>
      </c>
      <c r="J105" s="72">
        <v>0</v>
      </c>
      <c r="K105" s="72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81">
        <v>0</v>
      </c>
      <c r="AA105" s="87">
        <v>0</v>
      </c>
    </row>
    <row r="106" spans="1:27">
      <c r="A106" s="68"/>
      <c r="B106" s="69" t="s">
        <v>82</v>
      </c>
      <c r="C106" s="71">
        <v>0</v>
      </c>
      <c r="D106" s="72">
        <v>0</v>
      </c>
      <c r="E106" s="72">
        <v>0</v>
      </c>
      <c r="F106" s="72">
        <v>0</v>
      </c>
      <c r="G106" s="72">
        <v>0</v>
      </c>
      <c r="H106" s="72">
        <v>0</v>
      </c>
      <c r="I106" s="72">
        <v>0</v>
      </c>
      <c r="J106" s="72">
        <v>0</v>
      </c>
      <c r="K106" s="72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81">
        <v>0</v>
      </c>
      <c r="AA106" s="87">
        <v>0</v>
      </c>
    </row>
    <row r="107" spans="1:27">
      <c r="A107" s="68"/>
      <c r="B107" s="69" t="s">
        <v>83</v>
      </c>
      <c r="C107" s="71">
        <v>0</v>
      </c>
      <c r="D107" s="72">
        <v>0</v>
      </c>
      <c r="E107" s="72">
        <v>0</v>
      </c>
      <c r="F107" s="72">
        <v>0</v>
      </c>
      <c r="G107" s="72">
        <v>0</v>
      </c>
      <c r="H107" s="72">
        <v>0</v>
      </c>
      <c r="I107" s="72">
        <v>0</v>
      </c>
      <c r="J107" s="72">
        <v>0</v>
      </c>
      <c r="K107" s="72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81">
        <v>0</v>
      </c>
      <c r="AA107" s="87">
        <v>0</v>
      </c>
    </row>
    <row r="108" spans="1:27">
      <c r="A108" s="68"/>
      <c r="B108" s="69" t="s">
        <v>84</v>
      </c>
      <c r="C108" s="71">
        <v>1081.5</v>
      </c>
      <c r="D108" s="72">
        <v>1029</v>
      </c>
      <c r="E108" s="72">
        <v>1047.9000000000001</v>
      </c>
      <c r="F108" s="72">
        <v>1012.2</v>
      </c>
      <c r="G108" s="72">
        <v>1005.9</v>
      </c>
      <c r="H108" s="72">
        <v>1005.9</v>
      </c>
      <c r="I108" s="72">
        <v>1003.8000000000001</v>
      </c>
      <c r="J108" s="72">
        <v>1085.7</v>
      </c>
      <c r="K108" s="72">
        <v>1541.4</v>
      </c>
      <c r="L108" s="73">
        <v>1614.9</v>
      </c>
      <c r="M108" s="73">
        <v>1654.8</v>
      </c>
      <c r="N108" s="73">
        <v>1669.5</v>
      </c>
      <c r="O108" s="73">
        <v>1226.4000000000001</v>
      </c>
      <c r="P108" s="73">
        <v>1751.4</v>
      </c>
      <c r="Q108" s="73">
        <v>1766.1000000000001</v>
      </c>
      <c r="R108" s="73">
        <v>1684.2</v>
      </c>
      <c r="S108" s="73">
        <v>1722</v>
      </c>
      <c r="T108" s="73">
        <v>1289.4000000000001</v>
      </c>
      <c r="U108" s="73">
        <v>1270.5</v>
      </c>
      <c r="V108" s="73">
        <v>1251.6000000000001</v>
      </c>
      <c r="W108" s="73">
        <v>1274.7</v>
      </c>
      <c r="X108" s="73">
        <v>1266.3</v>
      </c>
      <c r="Y108" s="73">
        <v>1169.7</v>
      </c>
      <c r="Z108" s="81">
        <v>1100.4000000000001</v>
      </c>
      <c r="AA108" s="87">
        <v>31525.200000000001</v>
      </c>
    </row>
    <row r="109" spans="1:27">
      <c r="A109" s="68"/>
      <c r="B109" s="69" t="s">
        <v>85</v>
      </c>
      <c r="C109" s="71">
        <v>0</v>
      </c>
      <c r="D109" s="72">
        <v>0</v>
      </c>
      <c r="E109" s="72">
        <v>0</v>
      </c>
      <c r="F109" s="72">
        <v>0</v>
      </c>
      <c r="G109" s="72">
        <v>0</v>
      </c>
      <c r="H109" s="72">
        <v>0</v>
      </c>
      <c r="I109" s="72">
        <v>0</v>
      </c>
      <c r="J109" s="72">
        <v>0</v>
      </c>
      <c r="K109" s="72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81">
        <v>0</v>
      </c>
      <c r="AA109" s="87">
        <v>0</v>
      </c>
    </row>
    <row r="110" spans="1:27">
      <c r="A110" s="68"/>
      <c r="B110" s="69" t="s">
        <v>86</v>
      </c>
      <c r="C110" s="71">
        <v>0</v>
      </c>
      <c r="D110" s="72">
        <v>0</v>
      </c>
      <c r="E110" s="72">
        <v>0</v>
      </c>
      <c r="F110" s="72">
        <v>0</v>
      </c>
      <c r="G110" s="72">
        <v>0</v>
      </c>
      <c r="H110" s="72">
        <v>0</v>
      </c>
      <c r="I110" s="72">
        <v>0</v>
      </c>
      <c r="J110" s="72">
        <v>0</v>
      </c>
      <c r="K110" s="72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8.4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81">
        <v>0</v>
      </c>
      <c r="AA110" s="87">
        <v>8.4</v>
      </c>
    </row>
    <row r="111" spans="1:27" ht="17.25" hidden="1" customHeight="1">
      <c r="A111" s="82"/>
      <c r="B111" s="83" t="s">
        <v>2</v>
      </c>
      <c r="C111" s="84">
        <v>9663.5</v>
      </c>
      <c r="D111" s="84">
        <v>9885.7999999999993</v>
      </c>
      <c r="E111" s="84">
        <v>9948.9</v>
      </c>
      <c r="F111" s="84">
        <v>9138.4000000000015</v>
      </c>
      <c r="G111" s="84">
        <v>8456.9</v>
      </c>
      <c r="H111" s="84">
        <v>8678.3000000000011</v>
      </c>
      <c r="I111" s="84">
        <v>9395.7999999999993</v>
      </c>
      <c r="J111" s="84">
        <v>11158.500000000002</v>
      </c>
      <c r="K111" s="84">
        <v>12652</v>
      </c>
      <c r="L111" s="84">
        <v>12118.099999999999</v>
      </c>
      <c r="M111" s="84">
        <v>12747.599999999999</v>
      </c>
      <c r="N111" s="84">
        <v>11602.5</v>
      </c>
      <c r="O111" s="84">
        <v>12717.400000000001</v>
      </c>
      <c r="P111" s="84">
        <v>12348.4</v>
      </c>
      <c r="Q111" s="84">
        <v>12258.1</v>
      </c>
      <c r="R111" s="84">
        <v>11995.600000000002</v>
      </c>
      <c r="S111" s="84">
        <v>12661.2</v>
      </c>
      <c r="T111" s="84">
        <v>13401.200000000003</v>
      </c>
      <c r="U111" s="84">
        <v>13309.7</v>
      </c>
      <c r="V111" s="84">
        <v>13904.000000000002</v>
      </c>
      <c r="W111" s="84">
        <v>14501.9</v>
      </c>
      <c r="X111" s="84">
        <v>13737.7</v>
      </c>
      <c r="Y111" s="84">
        <v>13302.500000000002</v>
      </c>
      <c r="Z111" s="85">
        <v>12845.400000000001</v>
      </c>
      <c r="AA111" s="86">
        <v>282429.40000000002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/>
  <cols>
    <col min="1" max="1" width="12.7109375" style="1" customWidth="1"/>
    <col min="2" max="54" width="18.7109375" style="39" customWidth="1"/>
    <col min="55" max="16384" width="9.140625" style="1"/>
  </cols>
  <sheetData>
    <row r="1" spans="1:54">
      <c r="A1" s="35"/>
    </row>
    <row r="2" spans="1:54" ht="25.5">
      <c r="A2" s="35"/>
      <c r="B2" s="46" t="str">
        <f>'Время горизонтально'!E2</f>
        <v>Электроэнергия по фидерам по часовым интервалам</v>
      </c>
    </row>
    <row r="3" spans="1:54" ht="15.75">
      <c r="A3" s="35"/>
      <c r="B3" s="47" t="str">
        <f>IF(isOV="","",isOV)</f>
        <v/>
      </c>
    </row>
    <row r="4" spans="1:54" s="44" customFormat="1" ht="15.75">
      <c r="A4" s="37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</row>
    <row r="5" spans="1:54" s="45" customFormat="1" ht="15.75">
      <c r="A5" s="36" t="str">
        <f>IF(group="","",group)</f>
        <v>ПС 110 кВ Нюксеница НПС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</row>
    <row r="6" spans="1:54" s="52" customFormat="1" ht="35.25" customHeight="1">
      <c r="A6" s="50" t="s">
        <v>31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</row>
    <row r="7" spans="1:54">
      <c r="A7" s="38" t="s">
        <v>3</v>
      </c>
    </row>
    <row r="8" spans="1:54">
      <c r="A8" s="38" t="s">
        <v>4</v>
      </c>
    </row>
    <row r="9" spans="1:54">
      <c r="A9" s="38" t="s">
        <v>5</v>
      </c>
    </row>
    <row r="10" spans="1:54">
      <c r="A10" s="38" t="s">
        <v>6</v>
      </c>
    </row>
    <row r="11" spans="1:54">
      <c r="A11" s="38" t="s">
        <v>7</v>
      </c>
    </row>
    <row r="12" spans="1:54">
      <c r="A12" s="38" t="s">
        <v>8</v>
      </c>
    </row>
    <row r="13" spans="1:54">
      <c r="A13" s="38" t="s">
        <v>9</v>
      </c>
    </row>
    <row r="14" spans="1:54">
      <c r="A14" s="38" t="s">
        <v>10</v>
      </c>
    </row>
    <row r="15" spans="1:54">
      <c r="A15" s="38" t="s">
        <v>11</v>
      </c>
    </row>
    <row r="16" spans="1:54">
      <c r="A16" s="38" t="s">
        <v>12</v>
      </c>
    </row>
    <row r="17" spans="1:1">
      <c r="A17" s="38" t="s">
        <v>13</v>
      </c>
    </row>
    <row r="18" spans="1:1">
      <c r="A18" s="38" t="s">
        <v>14</v>
      </c>
    </row>
    <row r="19" spans="1:1">
      <c r="A19" s="38" t="s">
        <v>15</v>
      </c>
    </row>
    <row r="20" spans="1:1">
      <c r="A20" s="38" t="s">
        <v>16</v>
      </c>
    </row>
    <row r="21" spans="1:1">
      <c r="A21" s="38" t="s">
        <v>17</v>
      </c>
    </row>
    <row r="22" spans="1:1">
      <c r="A22" s="38" t="s">
        <v>18</v>
      </c>
    </row>
    <row r="23" spans="1:1">
      <c r="A23" s="38" t="s">
        <v>19</v>
      </c>
    </row>
    <row r="24" spans="1:1">
      <c r="A24" s="38" t="s">
        <v>20</v>
      </c>
    </row>
    <row r="25" spans="1:1">
      <c r="A25" s="38" t="s">
        <v>21</v>
      </c>
    </row>
    <row r="26" spans="1:1">
      <c r="A26" s="38" t="s">
        <v>22</v>
      </c>
    </row>
    <row r="27" spans="1:1">
      <c r="A27" s="38" t="s">
        <v>23</v>
      </c>
    </row>
    <row r="28" spans="1:1">
      <c r="A28" s="38" t="s">
        <v>24</v>
      </c>
    </row>
    <row r="29" spans="1:1">
      <c r="A29" s="38" t="s">
        <v>25</v>
      </c>
    </row>
    <row r="30" spans="1:1">
      <c r="A30" s="38" t="s">
        <v>26</v>
      </c>
    </row>
    <row r="31" spans="1:1" s="49" customFormat="1">
      <c r="A31" s="40" t="s">
        <v>2</v>
      </c>
    </row>
    <row r="32" spans="1:1">
      <c r="A32" s="63" t="s">
        <v>35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"/>
  <sheetViews>
    <sheetView workbookViewId="0">
      <selection activeCell="A26" sqref="A26"/>
    </sheetView>
  </sheetViews>
  <sheetFormatPr defaultRowHeight="15.75"/>
  <cols>
    <col min="1" max="1" width="41.7109375" style="41" customWidth="1"/>
    <col min="2" max="2" width="10.28515625" style="42" hidden="1" customWidth="1"/>
    <col min="3" max="3" width="15.42578125" style="23" customWidth="1"/>
    <col min="4" max="4" width="20.7109375" style="24" customWidth="1"/>
    <col min="5" max="5" width="16.5703125" style="25" hidden="1" customWidth="1"/>
    <col min="6" max="6" width="16.5703125" style="24" hidden="1" customWidth="1"/>
    <col min="7" max="16384" width="9.140625" style="1"/>
  </cols>
  <sheetData>
    <row r="1" spans="1:6" ht="12.75" customHeight="1"/>
    <row r="2" spans="1:6" ht="25.5">
      <c r="A2" s="55" t="str">
        <f>'Время горизонтально'!E2</f>
        <v>Электроэнергия по фидерам по часовым интервалам</v>
      </c>
      <c r="B2" s="43"/>
    </row>
    <row r="3" spans="1:6" ht="21" customHeight="1">
      <c r="C3" s="30" t="str">
        <f>IF(isOV="","",isOV)</f>
        <v/>
      </c>
    </row>
    <row r="4" spans="1:6">
      <c r="A4" s="26" t="str">
        <f>IF(group="","",group)</f>
        <v>ПС 110 кВ Нюксеница НПС</v>
      </c>
      <c r="D4" s="27" t="str">
        <f>IF(energy="","",energy)</f>
        <v>активная энергия</v>
      </c>
    </row>
    <row r="5" spans="1:6" ht="15.75" customHeight="1" thickBot="1">
      <c r="D5" s="28" t="str">
        <f>IF(period="","",period)</f>
        <v>за 17.06.2015</v>
      </c>
    </row>
    <row r="6" spans="1:6" s="29" customFormat="1" ht="34.5" customHeight="1" thickBot="1">
      <c r="A6" s="31" t="s">
        <v>1</v>
      </c>
      <c r="B6" s="32" t="s">
        <v>27</v>
      </c>
      <c r="C6" s="33" t="s">
        <v>28</v>
      </c>
      <c r="D6" s="34" t="s">
        <v>33</v>
      </c>
      <c r="E6" s="56" t="s">
        <v>29</v>
      </c>
      <c r="F6" s="34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2015-06-19T06:14:26Z</dcterms:modified>
</cp:coreProperties>
</file>